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和田市2020年第一批中央扶贫发展资金项目计划表" sheetId="4" r:id="rId1"/>
    <sheet name="Sheet2" sheetId="3" r:id="rId2"/>
  </sheets>
  <definedNames>
    <definedName name="_xlnm._FilterDatabase" localSheetId="0" hidden="1">和田市2020年第一批中央扶贫发展资金项目计划表!$A$7:$AA$48</definedName>
    <definedName name="_xlnm._FilterDatabase" localSheetId="1" hidden="1">Sheet2!$E$1:$F$8</definedName>
    <definedName name="_xlnm.Print_Titles" localSheetId="0">和田市2020年第一批中央扶贫发展资金项目计划表!$2:$6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44"/>
            <rFont val="宋体"/>
            <charset val="134"/>
          </rPr>
          <t>2019年项目库未实施项目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<sst xmlns="http://schemas.openxmlformats.org/spreadsheetml/2006/main" count="299" uniqueCount="180">
  <si>
    <t xml:space="preserve"> 和田市2020年第一批中央扶贫发展资金项目计划表</t>
  </si>
  <si>
    <t>填报单位：和田市扶贫开发办公室</t>
  </si>
  <si>
    <t>填报时间：2019年12月16日</t>
  </si>
  <si>
    <t>序号</t>
  </si>
  <si>
    <t>项目编号</t>
  </si>
  <si>
    <t>项目名称</t>
  </si>
  <si>
    <t>项目类别</t>
  </si>
  <si>
    <t>建设性质</t>
  </si>
  <si>
    <t>建设地点</t>
  </si>
  <si>
    <t>建设期</t>
  </si>
  <si>
    <t xml:space="preserve">建设内容
</t>
  </si>
  <si>
    <t>计量单位</t>
  </si>
  <si>
    <t>补助标准</t>
  </si>
  <si>
    <t>总投资（万元）</t>
  </si>
  <si>
    <t>筹资方案</t>
  </si>
  <si>
    <t>受益对象（户）</t>
  </si>
  <si>
    <t>绩效目标</t>
  </si>
  <si>
    <t>项目建设单位</t>
  </si>
  <si>
    <t>项目责任人</t>
  </si>
  <si>
    <t>牵头县领导</t>
  </si>
  <si>
    <t>备
注</t>
  </si>
  <si>
    <t>安排中央财政专项扶贫资金（提前下达）（万元）</t>
  </si>
  <si>
    <t>安排自治区财政专项扶贫资金（万元）</t>
  </si>
  <si>
    <t>财政专项扶贫资金</t>
  </si>
  <si>
    <t>企业资金</t>
  </si>
  <si>
    <t>其他资金</t>
  </si>
  <si>
    <t>总户数</t>
  </si>
  <si>
    <t>其中：贫困户数（户）</t>
  </si>
  <si>
    <t>带动2020年脱贫户数（户）</t>
  </si>
  <si>
    <t>扶贫发展资金</t>
  </si>
  <si>
    <t>少数民族发展资金</t>
  </si>
  <si>
    <t>项目库资金来源</t>
  </si>
  <si>
    <t>合计</t>
  </si>
  <si>
    <t>HTS2020-1</t>
  </si>
  <si>
    <t>和田市种兔养殖棚舍建设项目（三期）</t>
  </si>
  <si>
    <t>畜牧</t>
  </si>
  <si>
    <t>新建</t>
  </si>
  <si>
    <t>吉亚乡苏亚兰干村</t>
  </si>
  <si>
    <t>2020-2020</t>
  </si>
  <si>
    <t>在吉亚乡苏亚兰干村集中新建种兔养殖棚舍11座22仓，并配套相关设施，每仓726平方米；需资金2205.5万元；产权归22个村集体所有，承租给新疆昆仑绿源有限公司，租金用于壮大22个村集体经济，可带动110名贫困户受益。其中：玉龙喀什镇巴什米克拉村1仓、阿勒提来村1仓、达瓦巴扎村1仓、巴什依格孜艾日克村1仓、阿克其格村1仓、依盖其村1仓、克热格艾日克村1仓、英阿瓦提村1仓、兰干村1仓、纳格热其村1仓；吉亚乡艾德莱斯村1仓、苏亚兰干村1仓、欧吞其尧勒村1仓、亚吐格曼村1仓、阔恰村1仓、库木巴格村1仓、巴什兰干村1仓、塔吾阿孜村1仓、艾力玛塔木村1仓；肖尔巴格乡阿克兰干村1仓、英巴格村1仓、巴什阿曲村1仓。</t>
  </si>
  <si>
    <t>座</t>
  </si>
  <si>
    <t>实现规模化养殖，增加村集体经济收入，解决贫困户就近就地就业</t>
  </si>
  <si>
    <t>农业农村局、吉亚乡</t>
  </si>
  <si>
    <t>木拉提·买买提明、程毅</t>
  </si>
  <si>
    <t>买买提艾沙·肉孜</t>
  </si>
  <si>
    <t>实施计划</t>
  </si>
  <si>
    <t>扶贫发展</t>
  </si>
  <si>
    <t>HTS2020-2</t>
  </si>
  <si>
    <t>和田市伊里其乡仓储建设项目</t>
  </si>
  <si>
    <t>其他</t>
  </si>
  <si>
    <t>伊里其乡托甫恰村、纳瓦格村</t>
  </si>
  <si>
    <t>伊里其乡新建仓储3800平方米，并配套相关附属设施。项目建成后产权归村集体所有，承租给企业使用，租金用于壮大村集体经济。项目可带动28名贫困户受益。其中：托甫恰村2000平方米，带动16名贫困户受益；纳瓦格村1800平方米，带动12名贫困户受益。</t>
  </si>
  <si>
    <t>平方米</t>
  </si>
  <si>
    <t>带动贫困村、贫困户受益</t>
  </si>
  <si>
    <t>商工局、伊里其乡</t>
  </si>
  <si>
    <t>艾则孜·艾力、刘志勇</t>
  </si>
  <si>
    <t>刘俊来</t>
  </si>
  <si>
    <t>HTS2020-3</t>
  </si>
  <si>
    <t>和田市吐沙拉镇渔业养殖项目</t>
  </si>
  <si>
    <t>吐沙拉镇墩村</t>
  </si>
  <si>
    <t>为墩村购买5吨鱼苗（黑鱼、狗头鱼各2.5吨），由大户负责养殖，第一、二、三年收益按投入扶贫资金的8%收取，收益分配给40户贫困。第三年到期后将本金返还村委会用于其他扶贫项目。</t>
  </si>
  <si>
    <t>吨</t>
  </si>
  <si>
    <t>带动贫困户受益</t>
  </si>
  <si>
    <t>农业农村局、吐沙拉镇</t>
  </si>
  <si>
    <t>木拉提·买买提明、侯锦锋</t>
  </si>
  <si>
    <t>陈云春</t>
  </si>
  <si>
    <t>HTS2020-6</t>
  </si>
  <si>
    <t>和田市伊里其乡托万阿热勒村新建型材扶贫车间项目</t>
  </si>
  <si>
    <t>扶贫车间</t>
  </si>
  <si>
    <t>伊里其乡托万阿热勒村</t>
  </si>
  <si>
    <t>伊里其乡托万阿热勒村新建型材扶贫车间6000平方米，并配套附属设施，项目建成后产权归村集体，承租给企业经营，租金用于壮大村集体经济。可带动200人受益，其中贫困户58人。</t>
  </si>
  <si>
    <t>HTS2020-7</t>
  </si>
  <si>
    <t>和田市吉亚乡特色经济作物种植项目</t>
  </si>
  <si>
    <t>农业</t>
  </si>
  <si>
    <t>吉亚乡金叶村、玉叶村</t>
  </si>
  <si>
    <t>为解决2016-2017年100户易地扶贫搬迁户后续产业发展。计划在产业园区种植100座大棚芦笋，根据每座大棚实际投入，每座最高给予0.6万元奖补，主要包括购置种苗及维修大棚。预计每座棚第一年计划收入可达到1500元，第二年计划收入可达到3000元左右。其中：金叶村25座、玉叶村75座。</t>
  </si>
  <si>
    <t>解决易地扶贫搬迁户后续产业发展</t>
  </si>
  <si>
    <t>赵锋伟、程毅</t>
  </si>
  <si>
    <t>HTS2020-9</t>
  </si>
  <si>
    <t>和田市肖尔巴格乡仓储建设项目</t>
  </si>
  <si>
    <t>肖尔巴格乡阿依丁库勒村、肖尔巴格村、其迪尔村</t>
  </si>
  <si>
    <t>肖尔巴格乡新建仓储8000平方米，并配套相关附属设施。产权归村集体所有，承租给企业使用，租金用于壮大村集体经济。项目可带动56名贫困户受益。其中：阿依丁库勒村4000平方米，可带动28名贫困户受益；肖尔巴格村2000平方米，可带动14名贫困户受益。其迪尔村2000平方米，可带动14名贫困户受益。</t>
  </si>
  <si>
    <t>商工局、肖尔巴格乡</t>
  </si>
  <si>
    <t>艾则孜·艾力、窦玉</t>
  </si>
  <si>
    <t>HTS2020-10</t>
  </si>
  <si>
    <t>和田市阿克恰勒乡托甫恰村葡萄种植项目</t>
  </si>
  <si>
    <t>林业</t>
  </si>
  <si>
    <t>阿克恰勒乡托甫恰村</t>
  </si>
  <si>
    <t>在托甫恰村集中连片种植葡萄300亩，每亩最高给予0.5万元奖补，主要包括搭建标准统一的葡萄架、购置同一品种的种苗。为实现第一年产生收入计划套种其他经济作物。每亩第一年计划可实现0.015万元左右收入，第二年计划可实现0.03万元以上的收入。</t>
  </si>
  <si>
    <t>亩</t>
  </si>
  <si>
    <t>发展特色种植，带动贫困户增收</t>
  </si>
  <si>
    <t>林草局、阿克恰勒乡</t>
  </si>
  <si>
    <t>刘志虎、冶永福</t>
  </si>
  <si>
    <t>冶永福</t>
  </si>
  <si>
    <t>HTS2020-12</t>
  </si>
  <si>
    <t>和田市贫困户鹅养殖项目</t>
  </si>
  <si>
    <t>阿克恰勒乡阿克塔什村、阿曲村、尕宗村、其拉力克村、其格勒克村、苏克墩村、托甫恰村、肖尔巴格村；古江巴格乡巴什古江村、如克村、塔木巴格村、塔木巴格霍伊拉村、特根拉村、托万古江村、恰开什村、曲吉来村、赛克散村、吐沙拉村；拉斯奎镇阿克塔什村、阿热果勒村、阿瓦提村、巴什拉斯奎村、博斯坦阿勒迪村、墩阔恰村、库勒来克村、阔什库勒村、其盖布隆村；吐沙拉乡阿克提其村、英巴格村、墩村、加拉勒巴格村、加木达村、喀热买提村、喀提其村、坎特艾日克村、克孜克代尔瓦扎村、阔克拱拜孜村、玛加村、普提拉什村、斯普斯亚村、斯亚村、吐居克村、托库孜拱拜孜村；肖尔巴格乡阿亚格阿曲村、巴什铁热克村、尕宗村、热依木巴格村、铁热克吾斯塘村、阿热勒村、阿克兰干村、巴什阿曲村、合尼村、库木巴格村、托万肖尔巴格村、英巴格村；吉亚乡阿克买里村、阿孜乃巴扎村、巴什兰干村、巴什吐格曼村、吉勒尕艾日克村、喀勒塔吐格曼村、克尔帕买里村、库木巴格村、库塔孜买里村、阔恰村、艾德来斯村、苏亚兰干村、苏亚玉吉买勒克村、塔吾阿孜村、铁热克力克村、夏克买里村、亚吐格曼村、金叶村、玉叶村；玉龙喀什镇阿克其格村、阿勒提来村、阿鲁博依村、阿亚克米克拉村、阿亚克依格孜艾日克村、巴什米克拉村、巴什依格孜艾日克村、达瓦巴扎村、克热格艾日克村、库提其村、兰干村、纳格热其村、依盖其村、英阿瓦提村、永巴扎村；伊里其乡阿克铁热克村、阿热坎特村、阿热勒村、阿热肖拉克村、阿特巴扎村、纳瓦格村、赛其阿克塔什村、苏开墩村、托甫恰村、托万阿热勒村、夏玛勒巴格村、肖尔巴格村、肖拉克村、亚甫拉克村、依盖尔其村、阿热勒村、柯孜勒古勒村、奥图热阿热勒、夏玛勒巴格村、英麦勒拉村、阿勒米力克村、夏马勒巴格社区、爱民社区、肖拉克社区、色皮勒村、齐木布拉克村、布拉克村</t>
  </si>
  <si>
    <t>为4189户贫困户购鹅603768只，每只奖补30元，需资金1811.304万元。通过发展鹅产业，带动贫困户增收。其中：阿克恰勒乡35397只（阿克塔什村3810只、阿曲村969只、尕宗村2172只、其拉力克村219只、其格勒克村10029只、苏克墩村10575只、托甫恰村7017只、肖尔巴格村606只）；
古江巴格乡35628只（巴什古江村12567只、如克村4026只、塔木巴格村1152只、塔木巴格霍伊拉村1428只、特根拉村3360只、托万古江村1542只、恰开什村2505只、曲吉来村1776只、赛克散村4512只、吐沙拉村2760只）；拉斯奎镇35022只（阿克塔什村4182只、阿热果勒村6249只、阿瓦提村918只、巴什拉斯奎村2574只、博斯坦阿勒迪村1107只、墩阔恰村5277只、库勒来克村4758只、阔什库勒村4014只、其盖布隆村5943只）；吐沙拉乡84078只（阿克提其村2751只、英巴格村2385只、墩村17784只、加拉勒巴格村1992只、加木达村6024只、喀热买提村4176只、喀提其村6936只、坎特艾日克村3726只、克孜克代尔瓦扎村675只、阔克拱拜孜村2688只、玛加村16746只、普提拉什村5193只、斯普斯亚村3864只、斯亚村3360只、吐居克村3897只、托库孜拱拜孜村1881只）；肖尔巴格乡33774（阿亚格阿曲村8568只、巴什铁热克村8286只、尕宗村10428只、热依木巴格村1272只、铁热克吾斯塘村1464只、阿热勒村1515只、阿克兰干村624只、巴什阿曲村291只、合尼村744只、库木巴格村195只、托万肖尔巴格村240只、英巴格村147只）；吉亚乡154821只（阿克买里村21492只、阿孜乃巴扎村14706只、巴什兰干村1275只、巴什吐格曼村11283只、吉勒尕艾日克村10056只、喀勒塔吐格曼村11976只、克尔帕买里村9759只、库木巴格村3321只、库塔孜买里村9015只、阔恰村966只、艾德来斯村2376只、苏亚兰干村432只、苏亚玉吉买勒克村14160只、塔吾阿孜村3339只、铁热克力克村12996只、夏克买里村13512只、亚吐格曼村942只、金叶村6678只、玉叶村6537只）；玉龙喀什镇53103只（阿克其格村681只、阿勒提来村2439只、阿鲁博依村11406只、阿亚克米克拉村20580只、阿亚克依格孜艾日克村2910只、巴什米克拉村243只、巴什依格孜艾日克村480只、达瓦巴扎村72只、克热格艾日克村2766只、库提其村1266只、兰干村2646只、纳格热其村3276只、依盖其村3279只、英阿瓦提村456只、永巴扎村603只）；伊里其乡171945只（阿克铁热克村2433只、阿热坎特村13662只、阿热勒村744只、阿热肖拉克村3594只、阿特巴扎村456只、纳瓦格村2088只、赛其阿克塔什村16308只、苏开墩村2496只、托甫恰村22602只、托万阿热勒村6597只、夏玛勒巴格村984只、肖尔巴格村2802只、肖拉克村7302只、亚甫拉克村22830只、依盖尔其村35874只、阿热勒村1026只、柯孜勒古勒村390只、奥图热阿热勒123只、夏玛勒巴格村1215只、英麦勒拉村534只、阿勒米力克村219只、夏马勒巴格社区900只、爱民社区8568只、肖拉克社区4341只、色皮勒村7440只、齐木布拉克村2589只、布拉克村3828只）。</t>
  </si>
  <si>
    <t>只</t>
  </si>
  <si>
    <t>发展鹅产业，带动贫困户增收</t>
  </si>
  <si>
    <t>农业农村局、五乡三镇</t>
  </si>
  <si>
    <t>木拉提·买买提明、候锦锋、刘志勇、闫先明、马良、鲁大全、窦玉、冶永福、程毅</t>
  </si>
  <si>
    <t>HTS2020-13</t>
  </si>
  <si>
    <t>和田市贫困户兔养殖项目</t>
  </si>
  <si>
    <t>阿克恰勒乡阿克塔什村、阿曲村、尕宗村、其拉力克村、其格勒克村、苏克墩村、托甫恰村、肖尔巴格村；古江巴格乡巴什古江村、如克村、塔木巴格村、塔木巴格霍依拉村、特根拉村、托万古江村、恰开什村、曲吉来村、赛克散村、吐沙拉村；拉斯奎镇阿克塔什村、阿热果勒村、阿瓦提村、巴什拉斯奎村、博斯坦阿勒迪村、墩阔恰村、库勒来克村、阔什库勒村、乃扎尔巴格村、其盖布隆村；吐沙拉镇阿克提其村、英巴格村、墩村、加拉勒巴格村、加木达村、喀热买提村、喀提其村、坎特艾日克村、克孜克代瓦孜村、阔克拱拜孜村、玛加村、普提拉什村、斯普斯亚村、斯亚村、吐居克村、托库孜拱拜孜村；肖尔巴格乡阿克塔什村、阿亚格阿曲村、阿依丁库勒村、巴什铁热克村、尕宗村、其迪尔村、热依木巴格村、铁热克吾斯塘村、阿尔热勒村、阿克兰干村、巴什阿曲村、合尼村、库木巴格村、托万肖尔巴格村、肖尔巴格村、英巴格村、英巴扎村；吉亚乡阿克买里村、阿孜乃巴扎村、艾里玛塔木村、巴什兰干村、巴什吐格曼、吉勒尕艾日克村、克尔帕买里村、库木巴格村、库塔孜买里村、阔恰村、艾德莱斯村、欧吞其尧勒村、苏亚兰干村、苏亚玉吉米力克村、塔吾阿孜村、铁热克力克村、夏克买里村、亚吐格曼村、金叶村、玉叶村；玉龙喀什镇阿克其格村、阿勒提来村、阿鲁博依村、阿亚克米克拉村、阿亚克依格孜艾日克村、巴什米克拉村、巴什依格孜艾日克村、达瓦巴扎村、克热格艾日克村、库提其村、兰干村、纳格热其村、依盖其村、英阿瓦提村、永巴扎村；伊里其乡阿克铁热克村、阿热坎特村、阿热勒村、阿热肖拉克村、阿特巴扎村、纳瓦格村、赛其阿克塔什村、苏开墩村、托甫恰村、托万阿热勒村、夏马勒巴格村、肖尔巴格村、肖拉克村、亚甫拉克村、依盖尔其村、阿特巴扎村、惠民社区、柳树社区、爱民社区、布拉克村</t>
  </si>
  <si>
    <t>为8059户贫困户购兔1514000只，每只奖补20元，需资金3028万元。通过发展兔，带动贫困户增收。其中：阿克恰勒乡81824（阿克塔什村4464只、阿曲村16884只、尕宗村6280只、其拉力克村5760只、其格勒克村23080只、苏克墩村17488只、托甫恰村2952只、肖尔巴格村4916只）；古江巴格乡115008只（巴什古江村396只、如克村38664只、塔木巴格村27300只、塔木巴格霍依拉村144只、特根拉村5088只、托万古江村3996只、恰开什村12600只、曲吉来村8064只、赛克散村15552只、吐沙拉村3204只）；拉斯奎镇126960（阿克塔什村504只、阿热果勒村17640只、阿瓦提村4248只、巴什拉斯奎村360只、博斯坦阿勒迪村216只、墩阔恰村15732只、库勒来克村3060只、阔什库勒村49500只、乃扎尔巴格村22704只、其盖布隆村12996只）；吐沙拉镇390360（阿克提其村12852只、英巴格村21168只、墩村33804只、加拉勒巴格村20240只、加木达村22284只、喀热买提村63140只、喀提其村6408只、坎特艾日克村6516只、克孜克代瓦孜村756只、阔克拱拜孜村44856只、玛加村23452只、普提拉什村40572只、斯普斯亚村24064只、斯亚村20316只、吐居克村7740只、托库孜拱拜孜村42192只）；肖尔巴格乡260544只（阿克塔什村14892只、阿亚格阿曲村39500只、阿依丁库勒村74276只、巴什铁热克村16548只、尕宗村21712只、其迪尔村12972只、热依木巴格村5196只、铁热克吾斯塘村13960只、阿尔热勒村22788只、阿克兰干村9072只、巴什阿曲村14148只、合尼村2916只、库木巴格村1548只、托万肖尔巴格村3240只、肖尔巴格村3024只、英巴格村2988只、英巴扎村1764只）；吉亚乡193932只（阿克买里村9864只、阿孜乃巴扎村5184只、艾里玛塔木村29336只、巴什兰干村8224只、巴什吐格曼3384只、吉勒尕艾日克村4680只、克尔帕买里村4788只、库木巴格村8748只、库塔孜买里村4392只、阔恰村8532只、艾德莱斯村19296只、欧吞其尧勒村14224只、苏亚兰干村16448只、苏亚玉吉米力克村180只、塔吾阿孜村22068只、铁热克力克村7128只、夏克买里村7740只、亚吐格曼村13308只、金叶村288只、玉叶村6120只）；玉龙喀什镇159212（阿克其格村7524只、阿勒提来村5400只、阿鲁博依村828只、阿亚克米克拉村1424只、阿亚克依格孜艾日克村25476只、巴什米克拉村8928只、巴什依格孜艾日克村3484只、达瓦巴扎村33680只、克热格艾日克村5940只、库提其村1872只、兰干村30852只、纳格热其村19800只、依盖其村12888只、英阿瓦提村936只、永巴扎村180只）；伊里其乡186160（阿克铁热克村15156只、阿热坎特村2952只、阿热勒村4680只、阿热肖拉克村28980只、阿特巴扎村1764只、纳瓦格村1620只、赛其阿克塔什村4032只、苏开墩村34812只、托甫恰村14076只、托万阿热勒村20700只、夏马勒巴格村12600只、肖尔巴格村1980只、肖拉克村15912只、亚甫拉克村2752只、依盖尔其村8784只、阿特巴扎村2304只、惠民社区256只、柳树社区9088只、爱民社区2688只、布拉克村1024只）。</t>
  </si>
  <si>
    <t>发展兔，带动贫困户增收</t>
  </si>
  <si>
    <t>农业农村局、古江巴格乡、肖尔巴格乡、吐沙拉镇、玉龙喀什镇、吉亚乡、阿克恰勒乡</t>
  </si>
  <si>
    <t>木拉提·买买提明、候锦锋、程毅、马良、鲁大全、窦玉、冶永福</t>
  </si>
  <si>
    <t>扶贫发展资金、少数民族发展资金</t>
  </si>
  <si>
    <t>扶贫发展2748万元，少数民族资金280万元</t>
  </si>
  <si>
    <t>HTS2020-14</t>
  </si>
  <si>
    <t>和田市吉亚乡蛋鸡养殖基地建设项目</t>
  </si>
  <si>
    <t>吉亚乡呕吞其尧勒村</t>
  </si>
  <si>
    <t>投资11000万元（其中：企业投入5000万元，扶贫资金投入6000万元）；在呕吞其尧勒村新建30万只蛋鸡养殖基地1座，并配套相关附属设施，扶贫资金主要用于新建鸡舍10栋、育雏舍2栋、集蛋库2栋、饲料加工厂3000平方米、饲料成品库房2000平方米、原材料库房2500平方米及相关附属设施；企业投入资金主要包括购置饲料加工厂设备、养殖设备、值班室、实验室、宿舍、食堂及鸡苗饲料等。扶贫资金建设项目产权归吉亚乡21个村所有，承租给和田和丰农业科技有限公司，租金用于壮大村集体经济。项目可带动420名贫困户受益。</t>
  </si>
  <si>
    <t>HTS2020-28</t>
  </si>
  <si>
    <t>和田市伊里其乡冷库建设项目</t>
  </si>
  <si>
    <t>伊里其乡纳瓦格村、阿热肖拉克村</t>
  </si>
  <si>
    <t>新建冷库4座并配套附属设施（300平方米1座，600平方米3座），项目建成后产权归村集体所有，承租给企业使用，租金用于壮大村集体经济。可带动28名贫困户受益。其中：纳瓦格村新建300平方米1座，可带动4名贫困户受益；阿热肖拉克村新建3座（每座600平方米），可带动24名贫困户受益。</t>
  </si>
  <si>
    <t>实现果蔬反季节销售，带动贫困村、户增加收入</t>
  </si>
  <si>
    <t>农业农村局、伊里其乡</t>
  </si>
  <si>
    <t>赵锋伟、刘志勇</t>
  </si>
  <si>
    <t>HTS2020-29</t>
  </si>
  <si>
    <t>和田市古江巴格乡温室大棚建设项目</t>
  </si>
  <si>
    <t>古江巴格乡赛克散村</t>
  </si>
  <si>
    <t>古江巴格乡赛克散村新建新建砖混结构50米*10米设施农业大棚10座，并配套附属设施。产权归村集体所有，承租给大户使用，租金用于壮大村集体经济。项目可带动8名贫困户受益。</t>
  </si>
  <si>
    <t>发展设施农业，增加村集体经济收入</t>
  </si>
  <si>
    <t>农业农村局、古江巴格乡</t>
  </si>
  <si>
    <t>赵锋伟、鲁大全</t>
  </si>
  <si>
    <t>自治区扶贫发展</t>
  </si>
  <si>
    <t>HTS2019-184</t>
  </si>
  <si>
    <t>和田市吉亚乡团结新村农业供水工程</t>
  </si>
  <si>
    <t>水利</t>
  </si>
  <si>
    <t>改建</t>
  </si>
  <si>
    <t>吉亚乡塔吾阿孜村</t>
  </si>
  <si>
    <t>2019-2020</t>
  </si>
  <si>
    <t>塔吾阿孜村（团结新村）修建总库容9万立方米沉沙池1座；改造防渗引水渠道4.36km，设计引水流量2m3/s；修建供水管道7公里、8座阀门井。可改善和解决团结新村灌溉用水不足的问题。</t>
  </si>
  <si>
    <t>解决团结新村灌溉用水不足的问题</t>
  </si>
  <si>
    <t>水利局</t>
  </si>
  <si>
    <t>郭新忠、孙天宾</t>
  </si>
  <si>
    <t>HTS2020-47</t>
  </si>
  <si>
    <t>和田市拉斯奎镇阔什库勒村、托万其盖布隆村、墩阔恰村斗渠防渗改造工程</t>
  </si>
  <si>
    <t>拉斯奎镇阔什库勒村、托万其盖布隆村、墩阔恰村</t>
  </si>
  <si>
    <t>改造防渗渠28.425公里，设计引水流量0.3-0.5m3/s，控制灌溉面积1.14万亩。其中：阔什库勒村23.075公里、托万其盖布隆村3.977公里、墩阔恰村1.373公里。</t>
  </si>
  <si>
    <t>公里</t>
  </si>
  <si>
    <t>提高渠道防渗能力，节约水资源，增加灌溉面积</t>
  </si>
  <si>
    <t>HTS2020-48</t>
  </si>
  <si>
    <t>和田市伊里其乡阿热坎特村、亚甫拉克村、赛其阿克塔什村斗渠防渗改造工程</t>
  </si>
  <si>
    <t>伊里其乡阿热坎特村、亚甫拉克村、赛其阿克塔什村</t>
  </si>
  <si>
    <t>改造防渗渠14.465公里，设计引水流量0.3-0.5m3/s。控制灌溉面积0.9293万亩。其中：伊里其乡阿热坎特村3.59公里、亚甫拉克村9.33公里、赛其阿克塔什村1.545公里。</t>
  </si>
  <si>
    <t>HTS2020-50</t>
  </si>
  <si>
    <t>和田市肖尔巴格乡阿尔勒村、合尼村、其迪尔村、巴什阿曲村、肖尔巴格村、库木巴格村斗渠防渗改造工程</t>
  </si>
  <si>
    <t>肖尔巴格乡阿尔勒村、合尼村、其迪尔村、巴什阿曲村、肖尔巴格村、库木巴格村</t>
  </si>
  <si>
    <t>改造防渗渠18.783公里，设计引水流量0.3-0.5m3/s。控制灌溉面积1.2万亩其中：阿尔勒村3.05公里、合尼村4.84公里、其迪尔村3.92公里、巴什阿曲村4.65公里、肖尔巴格村0.553公里、库木巴格村1.77公里。</t>
  </si>
  <si>
    <t>HTS2020-68</t>
  </si>
  <si>
    <t>和田市小额信贷贴息项目</t>
  </si>
  <si>
    <t>金融扶贫</t>
  </si>
  <si>
    <t>五乡三镇</t>
  </si>
  <si>
    <t>五乡三镇2877户建档立卡贫困户贷款贴息，需资金460.45万元。</t>
  </si>
  <si>
    <t>保障贫困户贷款贴息</t>
  </si>
  <si>
    <t>扶贫办</t>
  </si>
  <si>
    <t>令爱军</t>
  </si>
  <si>
    <t>王彦明</t>
  </si>
  <si>
    <t>HTS2020-69</t>
  </si>
  <si>
    <t>和田市项目管理费</t>
  </si>
  <si>
    <t>和田市</t>
  </si>
  <si>
    <t>用于项目规划编制、评审、宣传、督查、验收等费用，需资金100万元</t>
  </si>
  <si>
    <t>保障项目顺利实施</t>
  </si>
  <si>
    <t>HTS2020-70</t>
  </si>
  <si>
    <t>和田市雨露计划项目</t>
  </si>
  <si>
    <t>教育</t>
  </si>
  <si>
    <t>阿克恰勒乡名(阿克塔什村、阿曲村、其格勒克村、其拉力克村、曙光村、苏克墩村、托甫恰村、肖尔巴格村)；古江巴格乡名(巴什古江村、红星村、金龙村、如克村、赛克散村、塔木巴格村、塔木巴格霍伊拉村、特根拉村、吐沙拉村、托万古江村)；吉亚乡名(阿克买里村、阿孜乃巴扎村、艾德莱斯村、艾里玛塔木村、巴什兰干村、巴什吐格曼村、吉勒尕艾日克村、金叶村、喀勒塔吐格曼村、克尔帕买里村、库木巴格村、库塔孜买里村、阔恰村、欧吞其尧勒村、苏亚兰干村、苏亚玉吉买勒克村、塔吾阿孜村、铁热克力克村、夏克买里村、亚吐格曼村、玉叶村)；拉斯奎镇名(阿克塔什村、阿热果勒村、阿瓦提村、巴什拉斯奎村、波斯坦阿勒迪村、墩阔恰村、库勒来克村、阔什库勒村、乃扎尔巴格村、其盖布隆村)；吐沙拉乡名(阿克提其村、墩村、和谐村、红旗村、加拉勒巴格村、喀热买提村、喀提其村、坎特艾日克村、克孜克代尔瓦扎村、宁丰村、斯普斯亚村、斯亚村、幸福村、英巴格村、永安村、玉和村)；肖尔巴格乡名(阿尔勒村、阿克兰干村、阿克塔什村、阿亚格阿曲村、阿依丁库勒村、巴什阿曲村、巴什铁热克村、光明村、合尼村、库木巴格村、其迪尔村、热依木巴格村、铁热克吾斯塘村、托万肖尔巴格村、肖尔巴格村、英巴格村、英巴扎村)；伊里其乡名(阿克铁热克村、阿热坎特村、阿热勒村、阿热肖拉克村、阿特巴扎村、纳瓦格村、赛其阿克塔什村、苏开墩村、托甫恰村、托万阿热勒村、夏玛勒巴格村、肖尔巴格村、肖拉克村、亚甫拉克村、依盖尔其村)；玉龙喀什镇名(阿克其格村、阿勒提来村、阿鲁博依村、阿亚克米克拉村、阿亚克依格孜艾日克村、巴什米克拉村、巴什依格孜艾日克村、达瓦巴扎村、克热格艾日克村、库提其村、兰干村、纳格热其村、依盖尔其村、英阿瓦提村、永巴扎村)</t>
  </si>
  <si>
    <t>对和田市五乡三镇2678名建档立卡家庭接受职业教育学生进行就学补助，每名学生发放3000元。其中：阿克恰勒乡148名(阿克塔什村10名、阿曲村11名、其格勒克村40名、其拉力克村19名、曙光村13名、苏克墩村28名、托甫恰村18名、肖尔巴格村9名万)；古江巴格乡254名(巴什古江村14名、红星村29名、金龙村48名、如克村40名、赛克散村47名、塔木巴格村25名、塔木巴格霍伊拉村8名、特根拉村12名、吐沙拉村25名、托万古江村6名)；吉亚乡447名(阿克买里村39名、阿孜乃巴扎村30名、艾德莱斯村20名、艾里玛塔木村19名、巴什兰干村25名、巴什吐格曼村10名、吉勒尕艾日克村21名、金叶村16名、喀勒塔吐格曼村10名、克尔帕买里村21名、库木巴格村14名、库塔孜买里村23名、阔恰村26名、欧吞其尧勒村26名、苏亚兰干村24名、苏亚玉吉买勒克村12名、塔吾阿孜村27名、铁热克力克村33名、夏克买里村20名、亚吐格曼村15名、玉叶村16名)；拉斯奎镇422名(阿克塔什村25名、阿热果勒村58名、阿瓦提村17名、巴什拉斯奎村22名、波斯坦阿勒迪村9名、墩阔恰村50名、库勒来克村82名、阔什库勒村24名、乃扎尔巴格村41名、其盖布隆村94名)；吐沙拉乡505名(阿克提其村29名、墩村52名、和谐村41名、红旗村20名、加拉勒巴格村33名、喀热买提村36名、喀提其村43名、坎特艾日克村13名、克孜克代尔瓦扎村3名、宁丰村29名、斯普斯亚村59名、斯亚村45名、幸福村11名、英巴格村21名、永安村19名、玉和村51名)；肖尔巴格乡304名(阿尔勒村23名、阿克兰干村26名、阿克塔什村20名、阿亚格阿曲村13名、阿依丁库勒村12名、巴什阿曲村40名、巴什铁热克村15名、光明村30名、合尼村14名、库木巴格村2名、其迪尔村33名、热依木巴格村18名、铁热克吾斯塘村22名、托万肖尔巴格村7名、肖尔巴格村12名、英巴格村14名、英巴扎村3名)；伊里其乡423名(阿克铁热克村35名、阿热坎特村19名、阿热勒村22名、阿热肖拉克村42名、阿特巴扎村13名、纳瓦格村18名、赛其阿克塔什村27名、苏开墩村28名、托甫恰村33名、托万阿热勒村58名、夏玛勒巴格村23名、肖尔巴格村2名、肖拉克村31名、亚甫拉克村37名、依盖尔其村35名)；玉龙喀什镇175名(阿克其格村8名、阿勒提来村17名、阿鲁博依村6名、阿亚克米克拉村14名、阿亚克依格孜艾日克村4名、巴什米克拉村11名、巴什依格孜艾日克村4名、达瓦巴扎村37名、克热格艾日克村24名、库提其村3名、兰干村11名、纳格热其村13名、依盖尔其村12名、英阿瓦提村5名、永巴扎村6名)。</t>
  </si>
  <si>
    <t>名</t>
  </si>
  <si>
    <t>鼓励贫困户学生通过学习技能，将来实现稳定就业</t>
  </si>
  <si>
    <t>教育局</t>
  </si>
  <si>
    <t>翟启勇</t>
  </si>
  <si>
    <t>多智峰</t>
  </si>
  <si>
    <t>：古江巴格乡282户35825只、肖尔巴格乡259户33625只、伊力其乡1025户160375只、拉斯奎镇249户35100只、吐沙拉镇683户86225只、玉龙喀什镇335户50525只、吉亚乡1195户157850只、阿克恰勒乡208户32700只。</t>
  </si>
  <si>
    <t>古江巴格乡20户34621只、拉斯奎镇27户46291只、肖尔巴格乡342户662467只、吐沙拉镇123户225231只、玉龙喀什镇102户186720只、吉亚乡159户291361只、阿克恰勒乡89户167659只、伊力其乡24户53293只。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</si>
</sst>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_ "/>
    <numFmt numFmtId="179" formatCode="0.00_ "/>
  </numFmts>
  <fonts count="35">
    <font>
      <sz val="12"/>
      <name val="宋体"/>
      <charset val="134"/>
    </font>
    <font>
      <sz val="11"/>
      <name val="宋体"/>
      <charset val="134"/>
    </font>
    <font>
      <sz val="40"/>
      <name val="宋体"/>
      <charset val="134"/>
    </font>
    <font>
      <b/>
      <sz val="108"/>
      <name val="SimSun"/>
      <charset val="134"/>
    </font>
    <font>
      <b/>
      <sz val="48"/>
      <name val="SimSun"/>
      <charset val="134"/>
    </font>
    <font>
      <b/>
      <sz val="72"/>
      <name val="SimSun"/>
      <charset val="134"/>
    </font>
    <font>
      <b/>
      <sz val="48"/>
      <name val="宋体"/>
      <charset val="134"/>
    </font>
    <font>
      <b/>
      <sz val="36"/>
      <name val="SimSun"/>
      <charset val="134"/>
    </font>
    <font>
      <b/>
      <sz val="4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Tahoma"/>
      <charset val="134"/>
    </font>
    <font>
      <sz val="44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10" applyNumberFormat="0" applyFont="0" applyAlignment="0" applyProtection="0">
      <alignment vertical="center"/>
    </xf>
    <xf numFmtId="0" fontId="16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>
      <protection locked="0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0" fillId="0" borderId="0">
      <protection locked="0"/>
    </xf>
    <xf numFmtId="0" fontId="27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6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0" fillId="0" borderId="0">
      <protection locked="0"/>
    </xf>
    <xf numFmtId="0" fontId="29" fillId="21" borderId="0" applyNumberFormat="0" applyBorder="0" applyAlignment="0" applyProtection="0">
      <alignment vertical="center"/>
    </xf>
    <xf numFmtId="0" fontId="16" fillId="0" borderId="0">
      <protection locked="0"/>
    </xf>
    <xf numFmtId="0" fontId="17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>
      <protection locked="0"/>
    </xf>
    <xf numFmtId="0" fontId="1" fillId="0" borderId="0">
      <protection locked="0"/>
    </xf>
    <xf numFmtId="0" fontId="16" fillId="0" borderId="0">
      <protection locked="0"/>
    </xf>
    <xf numFmtId="0" fontId="16" fillId="0" borderId="0">
      <alignment vertical="center"/>
    </xf>
    <xf numFmtId="0" fontId="16" fillId="0" borderId="0">
      <protection locked="0"/>
    </xf>
    <xf numFmtId="0" fontId="31" fillId="0" borderId="0"/>
    <xf numFmtId="0" fontId="0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9 4" xfId="19"/>
    <cellStyle name="常规 12" xfId="20"/>
    <cellStyle name="解释性文本" xfId="21" builtinId="53"/>
    <cellStyle name="标题 1" xfId="22" builtinId="16"/>
    <cellStyle name="常规 4 10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13 5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常规 10 2 2 2 2 2 2" xfId="36"/>
    <cellStyle name="好" xfId="37" builtinId="26"/>
    <cellStyle name="常规 2 9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常规 10" xfId="57"/>
    <cellStyle name="40% - 强调文字颜色 6" xfId="58" builtinId="51"/>
    <cellStyle name="60% - 强调文字颜色 6" xfId="59" builtinId="52"/>
    <cellStyle name="常规 10 7 2" xfId="60"/>
    <cellStyle name="常规 2 3 3 2" xfId="61"/>
    <cellStyle name="常规 2 11 2" xfId="62"/>
    <cellStyle name="常规 2" xfId="63"/>
    <cellStyle name="常规 2 17" xfId="64"/>
    <cellStyle name="常规 3" xfId="65"/>
    <cellStyle name="常规 5 8" xfId="66"/>
    <cellStyle name="常规 51" xfId="67"/>
    <cellStyle name="常规 52" xfId="68"/>
    <cellStyle name="常规 53" xfId="69"/>
    <cellStyle name="常规 7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47"/>
  <sheetViews>
    <sheetView tabSelected="1" view="pageBreakPreview" zoomScale="20" zoomScaleNormal="10" zoomScaleSheetLayoutView="20" topLeftCell="E1" workbookViewId="0">
      <pane ySplit="7" topLeftCell="A8" activePane="bottomLeft" state="frozen"/>
      <selection/>
      <selection pane="bottomLeft" activeCell="H11" sqref="H11"/>
    </sheetView>
  </sheetViews>
  <sheetFormatPr defaultColWidth="10" defaultRowHeight="13.5"/>
  <cols>
    <col min="1" max="1" width="29.3916666666667" style="4" customWidth="1"/>
    <col min="2" max="2" width="42.475" style="4" customWidth="1"/>
    <col min="3" max="3" width="126.875" style="4" customWidth="1"/>
    <col min="4" max="4" width="25.475" style="4" customWidth="1"/>
    <col min="5" max="5" width="23.125" style="4" customWidth="1"/>
    <col min="6" max="6" width="192.5" style="5" customWidth="1"/>
    <col min="7" max="7" width="53.125" style="4" customWidth="1"/>
    <col min="8" max="8" width="255" style="5" customWidth="1"/>
    <col min="9" max="9" width="19.475" style="4" customWidth="1"/>
    <col min="10" max="10" width="34.3916666666667" style="4" customWidth="1"/>
    <col min="11" max="11" width="75.65" style="4" customWidth="1"/>
    <col min="12" max="12" width="58.75" style="4" customWidth="1"/>
    <col min="13" max="13" width="38.75" style="4" customWidth="1"/>
    <col min="14" max="14" width="32.475" style="4" customWidth="1"/>
    <col min="15" max="15" width="43.75" style="4" customWidth="1"/>
    <col min="16" max="16" width="36.2583333333333" style="4" customWidth="1"/>
    <col min="17" max="17" width="39.3916666666667" style="4" customWidth="1"/>
    <col min="18" max="18" width="45" style="4" customWidth="1"/>
    <col min="19" max="20" width="50.6083333333333" style="4" customWidth="1"/>
    <col min="21" max="21" width="42.6916666666667" style="4" customWidth="1"/>
    <col min="22" max="22" width="23.7416666666667" style="4" customWidth="1"/>
    <col min="23" max="23" width="43.125" style="6" customWidth="1"/>
    <col min="24" max="24" width="55" style="6" hidden="1" customWidth="1"/>
    <col min="25" max="25" width="46.25" style="6" hidden="1" customWidth="1"/>
    <col min="26" max="26" width="27.475" style="6" hidden="1" customWidth="1"/>
    <col min="27" max="27" width="50.625" style="6" hidden="1" customWidth="1"/>
    <col min="28" max="28" width="10" style="1"/>
    <col min="29" max="32" width="10" style="1" hidden="1" customWidth="1"/>
    <col min="33" max="16384" width="10" style="1"/>
  </cols>
  <sheetData>
    <row r="1" s="1" customFormat="1" spans="1:27">
      <c r="A1" s="4"/>
      <c r="B1" s="4"/>
      <c r="C1" s="4"/>
      <c r="D1" s="4"/>
      <c r="E1" s="4"/>
      <c r="F1" s="5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6"/>
      <c r="X1" s="6"/>
      <c r="Y1" s="6"/>
      <c r="Z1" s="6"/>
      <c r="AA1" s="6"/>
    </row>
    <row r="2" s="1" customFormat="1" ht="187.05" customHeight="1" spans="1:27">
      <c r="A2" s="7" t="s">
        <v>0</v>
      </c>
      <c r="B2" s="7"/>
      <c r="C2" s="7"/>
      <c r="D2" s="7"/>
      <c r="E2" s="7"/>
      <c r="F2" s="8"/>
      <c r="G2" s="7"/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1" customFormat="1" ht="97.05" customHeight="1" spans="1:27">
      <c r="A3" s="9" t="s">
        <v>1</v>
      </c>
      <c r="B3" s="9"/>
      <c r="C3" s="9"/>
      <c r="D3" s="9"/>
      <c r="E3" s="9"/>
      <c r="F3" s="9"/>
      <c r="G3" s="7"/>
      <c r="H3" s="8"/>
      <c r="I3" s="7"/>
      <c r="J3" s="7"/>
      <c r="K3" s="7"/>
      <c r="L3" s="7"/>
      <c r="M3" s="7"/>
      <c r="N3" s="25" t="s">
        <v>2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</row>
    <row r="4" s="2" customFormat="1" ht="131.05" customHeight="1" spans="1:2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1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26" t="s">
        <v>14</v>
      </c>
      <c r="M4" s="27"/>
      <c r="N4" s="27"/>
      <c r="O4" s="28"/>
      <c r="P4" s="26" t="s">
        <v>15</v>
      </c>
      <c r="Q4" s="27"/>
      <c r="R4" s="28"/>
      <c r="S4" s="10" t="s">
        <v>16</v>
      </c>
      <c r="T4" s="10" t="s">
        <v>17</v>
      </c>
      <c r="U4" s="10" t="s">
        <v>18</v>
      </c>
      <c r="V4" s="10" t="s">
        <v>19</v>
      </c>
      <c r="W4" s="15" t="s">
        <v>20</v>
      </c>
      <c r="X4" s="41" t="s">
        <v>21</v>
      </c>
      <c r="Y4" s="41" t="s">
        <v>22</v>
      </c>
      <c r="Z4" s="45"/>
      <c r="AA4" s="45"/>
    </row>
    <row r="5" s="2" customFormat="1" ht="140.15" customHeight="1" spans="1:27">
      <c r="A5" s="10"/>
      <c r="B5" s="10"/>
      <c r="C5" s="10"/>
      <c r="D5" s="10"/>
      <c r="E5" s="10"/>
      <c r="F5" s="11"/>
      <c r="G5" s="10"/>
      <c r="H5" s="10"/>
      <c r="I5" s="10"/>
      <c r="J5" s="10"/>
      <c r="K5" s="10"/>
      <c r="L5" s="29" t="s">
        <v>23</v>
      </c>
      <c r="M5" s="29"/>
      <c r="N5" s="30" t="s">
        <v>24</v>
      </c>
      <c r="O5" s="30" t="s">
        <v>25</v>
      </c>
      <c r="P5" s="31" t="s">
        <v>26</v>
      </c>
      <c r="Q5" s="31" t="s">
        <v>27</v>
      </c>
      <c r="R5" s="10" t="s">
        <v>28</v>
      </c>
      <c r="S5" s="10"/>
      <c r="T5" s="10"/>
      <c r="U5" s="10"/>
      <c r="V5" s="10"/>
      <c r="W5" s="15"/>
      <c r="X5" s="42"/>
      <c r="Y5" s="42"/>
      <c r="Z5" s="46"/>
      <c r="AA5" s="46"/>
    </row>
    <row r="6" s="2" customFormat="1" ht="210" customHeight="1" spans="1:27">
      <c r="A6" s="10"/>
      <c r="B6" s="10"/>
      <c r="C6" s="10"/>
      <c r="D6" s="10"/>
      <c r="E6" s="10"/>
      <c r="F6" s="11"/>
      <c r="G6" s="10"/>
      <c r="H6" s="10"/>
      <c r="I6" s="10"/>
      <c r="J6" s="10"/>
      <c r="K6" s="10"/>
      <c r="L6" s="32" t="s">
        <v>29</v>
      </c>
      <c r="M6" s="32" t="s">
        <v>30</v>
      </c>
      <c r="N6" s="33"/>
      <c r="O6" s="33"/>
      <c r="P6" s="34"/>
      <c r="Q6" s="34"/>
      <c r="R6" s="10"/>
      <c r="S6" s="10"/>
      <c r="T6" s="10"/>
      <c r="U6" s="10"/>
      <c r="V6" s="10"/>
      <c r="W6" s="15"/>
      <c r="X6" s="43"/>
      <c r="Y6" s="43"/>
      <c r="Z6" s="15"/>
      <c r="AA6" s="15" t="s">
        <v>31</v>
      </c>
    </row>
    <row r="7" s="2" customFormat="1" ht="168.05" customHeight="1" spans="1:27">
      <c r="A7" s="12"/>
      <c r="B7" s="12"/>
      <c r="C7" s="13" t="s">
        <v>32</v>
      </c>
      <c r="D7" s="13"/>
      <c r="E7" s="13"/>
      <c r="F7" s="14"/>
      <c r="G7" s="13"/>
      <c r="H7" s="14"/>
      <c r="I7" s="35"/>
      <c r="J7" s="35"/>
      <c r="K7" s="36">
        <f>SUM(K8:K48)</f>
        <v>29720</v>
      </c>
      <c r="L7" s="35">
        <f>SUM(L8:L48)</f>
        <v>24440</v>
      </c>
      <c r="M7" s="35">
        <f>SUM(M8:M48)</f>
        <v>280</v>
      </c>
      <c r="N7" s="35">
        <f>SUM(N8:N48)</f>
        <v>5000</v>
      </c>
      <c r="O7" s="35">
        <f>SUM(O8:O48)</f>
        <v>0</v>
      </c>
      <c r="P7" s="35"/>
      <c r="Q7" s="35"/>
      <c r="R7" s="35"/>
      <c r="S7" s="35"/>
      <c r="T7" s="35"/>
      <c r="U7" s="35"/>
      <c r="V7" s="35"/>
      <c r="W7" s="15"/>
      <c r="X7" s="32" t="e">
        <f>#REF!+#REF!+#REF!</f>
        <v>#REF!</v>
      </c>
      <c r="Y7" s="32" t="e">
        <f>#REF!+#REF!+#REF!</f>
        <v>#REF!</v>
      </c>
      <c r="Z7" s="15"/>
      <c r="AA7" s="15"/>
    </row>
    <row r="8" s="2" customFormat="1" ht="406" customHeight="1" spans="1:27">
      <c r="A8" s="15">
        <v>1</v>
      </c>
      <c r="B8" s="15" t="s">
        <v>33</v>
      </c>
      <c r="C8" s="15" t="s">
        <v>34</v>
      </c>
      <c r="D8" s="15" t="s">
        <v>35</v>
      </c>
      <c r="E8" s="15" t="s">
        <v>36</v>
      </c>
      <c r="F8" s="16" t="s">
        <v>37</v>
      </c>
      <c r="G8" s="15" t="s">
        <v>38</v>
      </c>
      <c r="H8" s="16" t="s">
        <v>39</v>
      </c>
      <c r="I8" s="15" t="s">
        <v>40</v>
      </c>
      <c r="J8" s="15"/>
      <c r="K8" s="15">
        <v>2205.5</v>
      </c>
      <c r="L8" s="37">
        <v>2205.5</v>
      </c>
      <c r="M8" s="15"/>
      <c r="N8" s="15"/>
      <c r="O8" s="15"/>
      <c r="P8" s="15">
        <v>110</v>
      </c>
      <c r="Q8" s="17">
        <v>110</v>
      </c>
      <c r="R8" s="15">
        <v>2</v>
      </c>
      <c r="S8" s="17" t="s">
        <v>41</v>
      </c>
      <c r="T8" s="15" t="s">
        <v>42</v>
      </c>
      <c r="U8" s="15" t="s">
        <v>43</v>
      </c>
      <c r="V8" s="15" t="s">
        <v>44</v>
      </c>
      <c r="W8" s="15"/>
      <c r="X8" s="37">
        <v>2205.5</v>
      </c>
      <c r="Y8" s="15"/>
      <c r="Z8" s="17" t="s">
        <v>45</v>
      </c>
      <c r="AA8" s="17" t="s">
        <v>46</v>
      </c>
    </row>
    <row r="9" s="2" customFormat="1" ht="408" customHeight="1" spans="1:27">
      <c r="A9" s="15"/>
      <c r="B9" s="15"/>
      <c r="C9" s="15"/>
      <c r="D9" s="15"/>
      <c r="E9" s="15"/>
      <c r="F9" s="16"/>
      <c r="G9" s="15"/>
      <c r="H9" s="16"/>
      <c r="I9" s="15"/>
      <c r="J9" s="15"/>
      <c r="K9" s="15"/>
      <c r="L9" s="37"/>
      <c r="M9" s="15"/>
      <c r="N9" s="15"/>
      <c r="O9" s="15"/>
      <c r="P9" s="15"/>
      <c r="Q9" s="21"/>
      <c r="R9" s="15"/>
      <c r="S9" s="21"/>
      <c r="T9" s="15"/>
      <c r="U9" s="15"/>
      <c r="V9" s="15"/>
      <c r="W9" s="15"/>
      <c r="X9" s="37"/>
      <c r="Y9" s="15"/>
      <c r="Z9" s="19"/>
      <c r="AA9" s="19"/>
    </row>
    <row r="10" s="2" customFormat="1" ht="405.05" customHeight="1" spans="1:27">
      <c r="A10" s="15">
        <v>2</v>
      </c>
      <c r="B10" s="15" t="s">
        <v>47</v>
      </c>
      <c r="C10" s="15" t="s">
        <v>48</v>
      </c>
      <c r="D10" s="15" t="s">
        <v>49</v>
      </c>
      <c r="E10" s="15" t="s">
        <v>36</v>
      </c>
      <c r="F10" s="16" t="s">
        <v>50</v>
      </c>
      <c r="G10" s="15" t="s">
        <v>38</v>
      </c>
      <c r="H10" s="16" t="s">
        <v>51</v>
      </c>
      <c r="I10" s="15" t="s">
        <v>52</v>
      </c>
      <c r="J10" s="15">
        <v>0.16</v>
      </c>
      <c r="K10" s="15">
        <v>608</v>
      </c>
      <c r="L10" s="38">
        <v>608</v>
      </c>
      <c r="M10" s="15"/>
      <c r="N10" s="15"/>
      <c r="O10" s="15"/>
      <c r="P10" s="15">
        <v>28</v>
      </c>
      <c r="Q10" s="15">
        <v>28</v>
      </c>
      <c r="R10" s="15">
        <v>2</v>
      </c>
      <c r="S10" s="15" t="s">
        <v>53</v>
      </c>
      <c r="T10" s="15" t="s">
        <v>54</v>
      </c>
      <c r="U10" s="15" t="s">
        <v>55</v>
      </c>
      <c r="V10" s="15" t="s">
        <v>56</v>
      </c>
      <c r="W10" s="15"/>
      <c r="X10" s="38">
        <v>608</v>
      </c>
      <c r="Y10" s="15"/>
      <c r="Z10" s="15" t="s">
        <v>45</v>
      </c>
      <c r="AA10" s="15" t="s">
        <v>46</v>
      </c>
    </row>
    <row r="11" s="2" customFormat="1" ht="409" customHeight="1" spans="1:27">
      <c r="A11" s="15">
        <v>3</v>
      </c>
      <c r="B11" s="15" t="s">
        <v>57</v>
      </c>
      <c r="C11" s="15" t="s">
        <v>58</v>
      </c>
      <c r="D11" s="15" t="s">
        <v>49</v>
      </c>
      <c r="E11" s="15" t="s">
        <v>36</v>
      </c>
      <c r="F11" s="16" t="s">
        <v>59</v>
      </c>
      <c r="G11" s="15" t="s">
        <v>38</v>
      </c>
      <c r="H11" s="16" t="s">
        <v>60</v>
      </c>
      <c r="I11" s="15" t="s">
        <v>61</v>
      </c>
      <c r="J11" s="15">
        <v>8</v>
      </c>
      <c r="K11" s="15">
        <v>40</v>
      </c>
      <c r="L11" s="38">
        <v>40</v>
      </c>
      <c r="M11" s="15"/>
      <c r="N11" s="15"/>
      <c r="O11" s="15"/>
      <c r="P11" s="15">
        <v>40</v>
      </c>
      <c r="Q11" s="15">
        <v>40</v>
      </c>
      <c r="R11" s="15">
        <v>1</v>
      </c>
      <c r="S11" s="15" t="s">
        <v>62</v>
      </c>
      <c r="T11" s="15" t="s">
        <v>63</v>
      </c>
      <c r="U11" s="15" t="s">
        <v>64</v>
      </c>
      <c r="V11" s="15" t="s">
        <v>65</v>
      </c>
      <c r="W11" s="15"/>
      <c r="X11" s="38">
        <v>40</v>
      </c>
      <c r="Y11" s="15"/>
      <c r="Z11" s="15" t="s">
        <v>45</v>
      </c>
      <c r="AA11" s="15" t="s">
        <v>46</v>
      </c>
    </row>
    <row r="12" s="2" customFormat="1" ht="409" customHeight="1" spans="1:27">
      <c r="A12" s="15">
        <v>4</v>
      </c>
      <c r="B12" s="15" t="s">
        <v>66</v>
      </c>
      <c r="C12" s="15" t="s">
        <v>67</v>
      </c>
      <c r="D12" s="15" t="s">
        <v>68</v>
      </c>
      <c r="E12" s="15" t="s">
        <v>36</v>
      </c>
      <c r="F12" s="16" t="s">
        <v>69</v>
      </c>
      <c r="G12" s="15" t="s">
        <v>38</v>
      </c>
      <c r="H12" s="16" t="s">
        <v>70</v>
      </c>
      <c r="I12" s="15" t="s">
        <v>52</v>
      </c>
      <c r="J12" s="15">
        <v>0.2</v>
      </c>
      <c r="K12" s="15">
        <v>1200</v>
      </c>
      <c r="L12" s="39">
        <v>1200</v>
      </c>
      <c r="M12" s="15"/>
      <c r="N12" s="15"/>
      <c r="O12" s="15"/>
      <c r="P12" s="15">
        <v>200</v>
      </c>
      <c r="Q12" s="15">
        <v>58</v>
      </c>
      <c r="R12" s="15"/>
      <c r="S12" s="15" t="s">
        <v>53</v>
      </c>
      <c r="T12" s="15" t="s">
        <v>54</v>
      </c>
      <c r="U12" s="15" t="s">
        <v>55</v>
      </c>
      <c r="V12" s="15" t="s">
        <v>56</v>
      </c>
      <c r="W12" s="15"/>
      <c r="X12" s="39">
        <v>1200</v>
      </c>
      <c r="Y12" s="15"/>
      <c r="Z12" s="15" t="s">
        <v>45</v>
      </c>
      <c r="AA12" s="15" t="s">
        <v>46</v>
      </c>
    </row>
    <row r="13" s="2" customFormat="1" ht="405.05" customHeight="1" spans="1:27">
      <c r="A13" s="15">
        <v>5</v>
      </c>
      <c r="B13" s="15" t="s">
        <v>71</v>
      </c>
      <c r="C13" s="15" t="s">
        <v>72</v>
      </c>
      <c r="D13" s="15" t="s">
        <v>73</v>
      </c>
      <c r="E13" s="15" t="s">
        <v>36</v>
      </c>
      <c r="F13" s="16" t="s">
        <v>74</v>
      </c>
      <c r="G13" s="15" t="s">
        <v>38</v>
      </c>
      <c r="H13" s="16" t="s">
        <v>75</v>
      </c>
      <c r="I13" s="15" t="s">
        <v>40</v>
      </c>
      <c r="J13" s="15">
        <v>0.6</v>
      </c>
      <c r="K13" s="15">
        <v>60</v>
      </c>
      <c r="L13" s="38">
        <v>60</v>
      </c>
      <c r="M13" s="15"/>
      <c r="N13" s="15"/>
      <c r="O13" s="15"/>
      <c r="P13" s="15">
        <v>100</v>
      </c>
      <c r="Q13" s="15">
        <v>100</v>
      </c>
      <c r="R13" s="15"/>
      <c r="S13" s="15" t="s">
        <v>76</v>
      </c>
      <c r="T13" s="15" t="s">
        <v>42</v>
      </c>
      <c r="U13" s="15" t="s">
        <v>77</v>
      </c>
      <c r="V13" s="15" t="s">
        <v>65</v>
      </c>
      <c r="W13" s="15"/>
      <c r="X13" s="38">
        <v>60</v>
      </c>
      <c r="Y13" s="15"/>
      <c r="Z13" s="19" t="s">
        <v>45</v>
      </c>
      <c r="AA13" s="19" t="s">
        <v>46</v>
      </c>
    </row>
    <row r="14" s="2" customFormat="1" ht="337" customHeight="1" spans="1:27">
      <c r="A14" s="15">
        <v>6</v>
      </c>
      <c r="B14" s="15" t="s">
        <v>78</v>
      </c>
      <c r="C14" s="15" t="s">
        <v>79</v>
      </c>
      <c r="D14" s="15" t="s">
        <v>49</v>
      </c>
      <c r="E14" s="15" t="s">
        <v>36</v>
      </c>
      <c r="F14" s="16" t="s">
        <v>80</v>
      </c>
      <c r="G14" s="15" t="s">
        <v>38</v>
      </c>
      <c r="H14" s="16" t="s">
        <v>81</v>
      </c>
      <c r="I14" s="15" t="s">
        <v>52</v>
      </c>
      <c r="J14" s="15">
        <v>0.16</v>
      </c>
      <c r="K14" s="15">
        <v>1280</v>
      </c>
      <c r="L14" s="38">
        <v>1280</v>
      </c>
      <c r="M14" s="15"/>
      <c r="N14" s="15"/>
      <c r="O14" s="15"/>
      <c r="P14" s="15">
        <v>56</v>
      </c>
      <c r="Q14" s="15">
        <v>56</v>
      </c>
      <c r="R14" s="15"/>
      <c r="S14" s="17" t="s">
        <v>53</v>
      </c>
      <c r="T14" s="15" t="s">
        <v>82</v>
      </c>
      <c r="U14" s="15" t="s">
        <v>83</v>
      </c>
      <c r="V14" s="15" t="s">
        <v>56</v>
      </c>
      <c r="W14" s="17"/>
      <c r="X14" s="38">
        <v>1280</v>
      </c>
      <c r="Y14" s="15"/>
      <c r="Z14" s="17" t="s">
        <v>45</v>
      </c>
      <c r="AA14" s="17" t="s">
        <v>46</v>
      </c>
    </row>
    <row r="15" s="2" customFormat="1" ht="409" customHeight="1" spans="1:27">
      <c r="A15" s="15"/>
      <c r="B15" s="15"/>
      <c r="C15" s="15"/>
      <c r="D15" s="15"/>
      <c r="E15" s="15"/>
      <c r="F15" s="16"/>
      <c r="G15" s="15"/>
      <c r="H15" s="16"/>
      <c r="I15" s="15"/>
      <c r="J15" s="15"/>
      <c r="K15" s="15"/>
      <c r="L15" s="38"/>
      <c r="M15" s="15"/>
      <c r="N15" s="15"/>
      <c r="O15" s="15"/>
      <c r="P15" s="15"/>
      <c r="Q15" s="15"/>
      <c r="R15" s="15"/>
      <c r="S15" s="21"/>
      <c r="T15" s="15"/>
      <c r="U15" s="15"/>
      <c r="V15" s="15"/>
      <c r="W15" s="21"/>
      <c r="X15" s="38"/>
      <c r="Y15" s="15"/>
      <c r="Z15" s="21"/>
      <c r="AA15" s="21"/>
    </row>
    <row r="16" s="2" customFormat="1" ht="409" customHeight="1" spans="1:27">
      <c r="A16" s="15">
        <v>7</v>
      </c>
      <c r="B16" s="15" t="s">
        <v>84</v>
      </c>
      <c r="C16" s="15" t="s">
        <v>85</v>
      </c>
      <c r="D16" s="15" t="s">
        <v>86</v>
      </c>
      <c r="E16" s="15" t="s">
        <v>36</v>
      </c>
      <c r="F16" s="16" t="s">
        <v>87</v>
      </c>
      <c r="G16" s="15" t="s">
        <v>38</v>
      </c>
      <c r="H16" s="16" t="s">
        <v>88</v>
      </c>
      <c r="I16" s="15" t="s">
        <v>89</v>
      </c>
      <c r="J16" s="15">
        <v>0.5</v>
      </c>
      <c r="K16" s="15">
        <v>150</v>
      </c>
      <c r="L16" s="38">
        <v>150</v>
      </c>
      <c r="M16" s="15"/>
      <c r="N16" s="15"/>
      <c r="O16" s="15"/>
      <c r="P16" s="15">
        <v>60</v>
      </c>
      <c r="Q16" s="15">
        <v>60</v>
      </c>
      <c r="R16" s="15"/>
      <c r="S16" s="15" t="s">
        <v>90</v>
      </c>
      <c r="T16" s="15" t="s">
        <v>91</v>
      </c>
      <c r="U16" s="15" t="s">
        <v>92</v>
      </c>
      <c r="V16" s="15" t="s">
        <v>93</v>
      </c>
      <c r="W16" s="15"/>
      <c r="X16" s="38">
        <v>150</v>
      </c>
      <c r="Y16" s="15"/>
      <c r="Z16" s="15" t="s">
        <v>45</v>
      </c>
      <c r="AA16" s="15" t="s">
        <v>46</v>
      </c>
    </row>
    <row r="17" s="2" customFormat="1" ht="408" customHeight="1" spans="1:27">
      <c r="A17" s="17">
        <v>8</v>
      </c>
      <c r="B17" s="17" t="s">
        <v>94</v>
      </c>
      <c r="C17" s="17" t="s">
        <v>95</v>
      </c>
      <c r="D17" s="17" t="s">
        <v>35</v>
      </c>
      <c r="E17" s="17" t="s">
        <v>36</v>
      </c>
      <c r="F17" s="18" t="s">
        <v>96</v>
      </c>
      <c r="G17" s="17" t="s">
        <v>38</v>
      </c>
      <c r="H17" s="18" t="s">
        <v>97</v>
      </c>
      <c r="I17" s="17" t="s">
        <v>98</v>
      </c>
      <c r="J17" s="17">
        <v>0.003</v>
      </c>
      <c r="K17" s="17">
        <v>1811.304</v>
      </c>
      <c r="L17" s="17">
        <v>1811.304</v>
      </c>
      <c r="M17" s="17"/>
      <c r="N17" s="17"/>
      <c r="O17" s="17"/>
      <c r="P17" s="17">
        <v>4189</v>
      </c>
      <c r="Q17" s="17">
        <v>4189</v>
      </c>
      <c r="R17" s="17">
        <v>30</v>
      </c>
      <c r="S17" s="17" t="s">
        <v>99</v>
      </c>
      <c r="T17" s="17" t="s">
        <v>100</v>
      </c>
      <c r="U17" s="17" t="s">
        <v>101</v>
      </c>
      <c r="V17" s="17" t="s">
        <v>44</v>
      </c>
      <c r="W17" s="17"/>
      <c r="X17" s="40">
        <v>1811.304</v>
      </c>
      <c r="Y17" s="15"/>
      <c r="Z17" s="15" t="s">
        <v>45</v>
      </c>
      <c r="AA17" s="17" t="s">
        <v>46</v>
      </c>
    </row>
    <row r="18" s="2" customFormat="1" ht="408" customHeight="1" spans="1:27">
      <c r="A18" s="19"/>
      <c r="B18" s="19"/>
      <c r="C18" s="19"/>
      <c r="D18" s="19"/>
      <c r="E18" s="19"/>
      <c r="F18" s="20"/>
      <c r="G18" s="19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40"/>
      <c r="Y18" s="15"/>
      <c r="Z18" s="15"/>
      <c r="AA18" s="17"/>
    </row>
    <row r="19" s="2" customFormat="1" ht="406" customHeight="1" spans="1:27">
      <c r="A19" s="19"/>
      <c r="B19" s="19"/>
      <c r="C19" s="19"/>
      <c r="D19" s="19"/>
      <c r="E19" s="19"/>
      <c r="F19" s="20"/>
      <c r="G19" s="19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40"/>
      <c r="Y19" s="15"/>
      <c r="Z19" s="15"/>
      <c r="AA19" s="17"/>
    </row>
    <row r="20" s="2" customFormat="1" ht="408" customHeight="1" spans="1:27">
      <c r="A20" s="19"/>
      <c r="B20" s="19"/>
      <c r="C20" s="19"/>
      <c r="D20" s="19"/>
      <c r="E20" s="19"/>
      <c r="F20" s="20"/>
      <c r="G20" s="19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40"/>
      <c r="Y20" s="15"/>
      <c r="Z20" s="15"/>
      <c r="AA20" s="17"/>
    </row>
    <row r="21" s="2" customFormat="1" ht="408" customHeight="1" spans="1:27">
      <c r="A21" s="19"/>
      <c r="B21" s="19"/>
      <c r="C21" s="19"/>
      <c r="D21" s="19"/>
      <c r="E21" s="19"/>
      <c r="F21" s="20"/>
      <c r="G21" s="19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40"/>
      <c r="Y21" s="15"/>
      <c r="Z21" s="15"/>
      <c r="AA21" s="17"/>
    </row>
    <row r="22" s="2" customFormat="1" ht="406" customHeight="1" spans="1:27">
      <c r="A22" s="19"/>
      <c r="B22" s="19"/>
      <c r="C22" s="19"/>
      <c r="D22" s="19"/>
      <c r="E22" s="19"/>
      <c r="F22" s="20"/>
      <c r="G22" s="19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40"/>
      <c r="Y22" s="15"/>
      <c r="Z22" s="15"/>
      <c r="AA22" s="17"/>
    </row>
    <row r="23" s="2" customFormat="1" ht="360" customHeight="1" spans="1:27">
      <c r="A23" s="21"/>
      <c r="B23" s="21"/>
      <c r="C23" s="21"/>
      <c r="D23" s="21"/>
      <c r="E23" s="21"/>
      <c r="F23" s="22"/>
      <c r="G23" s="21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40"/>
      <c r="Y23" s="15"/>
      <c r="Z23" s="15"/>
      <c r="AA23" s="17"/>
    </row>
    <row r="24" s="2" customFormat="1" ht="406" customHeight="1" spans="1:27">
      <c r="A24" s="17">
        <v>9</v>
      </c>
      <c r="B24" s="17" t="s">
        <v>102</v>
      </c>
      <c r="C24" s="17" t="s">
        <v>103</v>
      </c>
      <c r="D24" s="17" t="s">
        <v>35</v>
      </c>
      <c r="E24" s="17" t="s">
        <v>36</v>
      </c>
      <c r="F24" s="18" t="s">
        <v>104</v>
      </c>
      <c r="G24" s="17" t="s">
        <v>38</v>
      </c>
      <c r="H24" s="18" t="s">
        <v>105</v>
      </c>
      <c r="I24" s="17" t="s">
        <v>98</v>
      </c>
      <c r="J24" s="17">
        <v>0.002</v>
      </c>
      <c r="K24" s="17">
        <v>3028</v>
      </c>
      <c r="L24" s="17">
        <v>2748</v>
      </c>
      <c r="M24" s="17">
        <v>280</v>
      </c>
      <c r="N24" s="17"/>
      <c r="O24" s="17"/>
      <c r="P24" s="17">
        <v>8059</v>
      </c>
      <c r="Q24" s="17">
        <v>8059</v>
      </c>
      <c r="R24" s="17">
        <v>10</v>
      </c>
      <c r="S24" s="17" t="s">
        <v>106</v>
      </c>
      <c r="T24" s="17" t="s">
        <v>107</v>
      </c>
      <c r="U24" s="17" t="s">
        <v>108</v>
      </c>
      <c r="V24" s="17" t="s">
        <v>44</v>
      </c>
      <c r="W24" s="17" t="s">
        <v>109</v>
      </c>
      <c r="X24" s="15">
        <v>3028</v>
      </c>
      <c r="Y24" s="15"/>
      <c r="Z24" s="15" t="s">
        <v>45</v>
      </c>
      <c r="AA24" s="17" t="s">
        <v>110</v>
      </c>
    </row>
    <row r="25" s="2" customFormat="1" ht="406" customHeight="1" spans="1:27">
      <c r="A25" s="19"/>
      <c r="B25" s="19"/>
      <c r="C25" s="19"/>
      <c r="D25" s="19"/>
      <c r="E25" s="19"/>
      <c r="F25" s="20"/>
      <c r="G25" s="19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5"/>
      <c r="Y25" s="15"/>
      <c r="Z25" s="17"/>
      <c r="AA25" s="17"/>
    </row>
    <row r="26" s="2" customFormat="1" ht="406" customHeight="1" spans="1:27">
      <c r="A26" s="19"/>
      <c r="B26" s="19"/>
      <c r="C26" s="19"/>
      <c r="D26" s="19"/>
      <c r="E26" s="19"/>
      <c r="F26" s="20"/>
      <c r="G26" s="19"/>
      <c r="H26" s="20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5"/>
      <c r="Y26" s="15"/>
      <c r="Z26" s="17"/>
      <c r="AA26" s="17"/>
    </row>
    <row r="27" s="2" customFormat="1" ht="406" customHeight="1" spans="1:27">
      <c r="A27" s="19"/>
      <c r="B27" s="19"/>
      <c r="C27" s="19"/>
      <c r="D27" s="19"/>
      <c r="E27" s="19"/>
      <c r="F27" s="20"/>
      <c r="G27" s="19"/>
      <c r="H27" s="20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5"/>
      <c r="Y27" s="15"/>
      <c r="Z27" s="17"/>
      <c r="AA27" s="17"/>
    </row>
    <row r="28" s="2" customFormat="1" ht="406" customHeight="1" spans="1:27">
      <c r="A28" s="19"/>
      <c r="B28" s="19"/>
      <c r="C28" s="19"/>
      <c r="D28" s="19"/>
      <c r="E28" s="19"/>
      <c r="F28" s="20"/>
      <c r="G28" s="19"/>
      <c r="H28" s="20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5"/>
      <c r="Y28" s="15"/>
      <c r="Z28" s="17"/>
      <c r="AA28" s="17"/>
    </row>
    <row r="29" s="2" customFormat="1" ht="406" customHeight="1" spans="1:27">
      <c r="A29" s="19"/>
      <c r="B29" s="19"/>
      <c r="C29" s="19"/>
      <c r="D29" s="19"/>
      <c r="E29" s="19"/>
      <c r="F29" s="20"/>
      <c r="G29" s="19"/>
      <c r="H29" s="20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5"/>
      <c r="Y29" s="15"/>
      <c r="Z29" s="17"/>
      <c r="AA29" s="17"/>
    </row>
    <row r="30" s="2" customFormat="1" ht="406" customHeight="1" spans="1:27">
      <c r="A30" s="21"/>
      <c r="B30" s="21"/>
      <c r="C30" s="21"/>
      <c r="D30" s="21"/>
      <c r="E30" s="21"/>
      <c r="F30" s="22"/>
      <c r="G30" s="21"/>
      <c r="H30" s="22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15"/>
      <c r="Y30" s="15"/>
      <c r="Z30" s="17"/>
      <c r="AA30" s="17"/>
    </row>
    <row r="31" s="2" customFormat="1" ht="408" customHeight="1" spans="1:27">
      <c r="A31" s="15">
        <v>10</v>
      </c>
      <c r="B31" s="15" t="s">
        <v>111</v>
      </c>
      <c r="C31" s="15" t="s">
        <v>112</v>
      </c>
      <c r="D31" s="15" t="s">
        <v>35</v>
      </c>
      <c r="E31" s="15" t="s">
        <v>36</v>
      </c>
      <c r="F31" s="16" t="s">
        <v>113</v>
      </c>
      <c r="G31" s="15" t="s">
        <v>38</v>
      </c>
      <c r="H31" s="16" t="s">
        <v>114</v>
      </c>
      <c r="I31" s="15" t="s">
        <v>40</v>
      </c>
      <c r="J31" s="15"/>
      <c r="K31" s="15">
        <v>11000</v>
      </c>
      <c r="L31" s="38">
        <v>6000</v>
      </c>
      <c r="M31" s="15"/>
      <c r="N31" s="15">
        <v>5000</v>
      </c>
      <c r="O31" s="15"/>
      <c r="P31" s="15">
        <v>420</v>
      </c>
      <c r="Q31" s="15">
        <v>420</v>
      </c>
      <c r="R31" s="15">
        <v>10</v>
      </c>
      <c r="S31" s="17" t="s">
        <v>41</v>
      </c>
      <c r="T31" s="15" t="s">
        <v>42</v>
      </c>
      <c r="U31" s="15" t="s">
        <v>43</v>
      </c>
      <c r="V31" s="15" t="s">
        <v>65</v>
      </c>
      <c r="W31" s="15"/>
      <c r="X31" s="38">
        <v>6000</v>
      </c>
      <c r="Y31" s="15"/>
      <c r="Z31" s="17" t="s">
        <v>45</v>
      </c>
      <c r="AA31" s="17" t="s">
        <v>46</v>
      </c>
    </row>
    <row r="32" s="2" customFormat="1" ht="408" customHeight="1" spans="1:27">
      <c r="A32" s="15"/>
      <c r="B32" s="15"/>
      <c r="C32" s="15"/>
      <c r="D32" s="15"/>
      <c r="E32" s="15"/>
      <c r="F32" s="16"/>
      <c r="G32" s="15"/>
      <c r="H32" s="16"/>
      <c r="I32" s="15"/>
      <c r="J32" s="15"/>
      <c r="K32" s="15"/>
      <c r="L32" s="38"/>
      <c r="M32" s="15"/>
      <c r="N32" s="15"/>
      <c r="O32" s="15"/>
      <c r="P32" s="15"/>
      <c r="Q32" s="15"/>
      <c r="R32" s="15"/>
      <c r="S32" s="21"/>
      <c r="T32" s="15"/>
      <c r="U32" s="15"/>
      <c r="V32" s="15"/>
      <c r="W32" s="15"/>
      <c r="X32" s="38"/>
      <c r="Y32" s="15"/>
      <c r="Z32" s="21"/>
      <c r="AA32" s="21"/>
    </row>
    <row r="33" s="2" customFormat="1" ht="409" customHeight="1" spans="1:27">
      <c r="A33" s="15">
        <v>11</v>
      </c>
      <c r="B33" s="15" t="s">
        <v>115</v>
      </c>
      <c r="C33" s="15" t="s">
        <v>116</v>
      </c>
      <c r="D33" s="15" t="s">
        <v>49</v>
      </c>
      <c r="E33" s="15" t="s">
        <v>36</v>
      </c>
      <c r="F33" s="16" t="s">
        <v>117</v>
      </c>
      <c r="G33" s="15" t="s">
        <v>38</v>
      </c>
      <c r="H33" s="16" t="s">
        <v>118</v>
      </c>
      <c r="I33" s="15" t="s">
        <v>52</v>
      </c>
      <c r="J33" s="15">
        <v>0.4</v>
      </c>
      <c r="K33" s="15">
        <v>840</v>
      </c>
      <c r="L33" s="38">
        <v>840</v>
      </c>
      <c r="M33" s="15"/>
      <c r="N33" s="15"/>
      <c r="O33" s="15"/>
      <c r="P33" s="15">
        <v>28</v>
      </c>
      <c r="Q33" s="15">
        <v>28</v>
      </c>
      <c r="R33" s="15">
        <v>3</v>
      </c>
      <c r="S33" s="15" t="s">
        <v>119</v>
      </c>
      <c r="T33" s="15" t="s">
        <v>120</v>
      </c>
      <c r="U33" s="15" t="s">
        <v>121</v>
      </c>
      <c r="V33" s="15" t="s">
        <v>65</v>
      </c>
      <c r="W33" s="15"/>
      <c r="X33" s="38">
        <v>840</v>
      </c>
      <c r="Y33" s="15"/>
      <c r="Z33" s="15" t="s">
        <v>45</v>
      </c>
      <c r="AA33" s="15" t="s">
        <v>46</v>
      </c>
    </row>
    <row r="34" s="2" customFormat="1" ht="409" customHeight="1" spans="1:27">
      <c r="A34" s="15">
        <v>12</v>
      </c>
      <c r="B34" s="15" t="s">
        <v>122</v>
      </c>
      <c r="C34" s="15" t="s">
        <v>123</v>
      </c>
      <c r="D34" s="15" t="s">
        <v>73</v>
      </c>
      <c r="E34" s="15" t="s">
        <v>36</v>
      </c>
      <c r="F34" s="16" t="s">
        <v>124</v>
      </c>
      <c r="G34" s="15" t="s">
        <v>38</v>
      </c>
      <c r="H34" s="16" t="s">
        <v>125</v>
      </c>
      <c r="I34" s="15" t="s">
        <v>52</v>
      </c>
      <c r="J34" s="15">
        <v>0.034</v>
      </c>
      <c r="K34" s="15">
        <v>170</v>
      </c>
      <c r="L34" s="38">
        <v>170</v>
      </c>
      <c r="M34" s="15"/>
      <c r="N34" s="15"/>
      <c r="O34" s="15"/>
      <c r="P34" s="15">
        <v>8</v>
      </c>
      <c r="Q34" s="15">
        <v>8</v>
      </c>
      <c r="R34" s="15"/>
      <c r="S34" s="17" t="s">
        <v>126</v>
      </c>
      <c r="T34" s="15" t="s">
        <v>127</v>
      </c>
      <c r="U34" s="15" t="s">
        <v>128</v>
      </c>
      <c r="V34" s="15" t="s">
        <v>65</v>
      </c>
      <c r="W34" s="15"/>
      <c r="X34" s="38">
        <v>170</v>
      </c>
      <c r="Y34" s="15"/>
      <c r="Z34" s="17" t="s">
        <v>45</v>
      </c>
      <c r="AA34" s="17" t="s">
        <v>129</v>
      </c>
    </row>
    <row r="35" s="2" customFormat="1" ht="176" customHeight="1" spans="1:27">
      <c r="A35" s="15"/>
      <c r="B35" s="15"/>
      <c r="C35" s="15"/>
      <c r="D35" s="15"/>
      <c r="E35" s="15"/>
      <c r="F35" s="16"/>
      <c r="G35" s="15"/>
      <c r="H35" s="16"/>
      <c r="I35" s="15"/>
      <c r="J35" s="15"/>
      <c r="K35" s="15"/>
      <c r="L35" s="38"/>
      <c r="M35" s="15"/>
      <c r="N35" s="15"/>
      <c r="O35" s="15"/>
      <c r="P35" s="15"/>
      <c r="Q35" s="15"/>
      <c r="R35" s="15"/>
      <c r="S35" s="21"/>
      <c r="T35" s="15"/>
      <c r="U35" s="15"/>
      <c r="V35" s="15"/>
      <c r="W35" s="15"/>
      <c r="X35" s="38"/>
      <c r="Y35" s="15"/>
      <c r="Z35" s="21"/>
      <c r="AA35" s="21"/>
    </row>
    <row r="36" s="2" customFormat="1" ht="360" customHeight="1" spans="1:27">
      <c r="A36" s="15">
        <v>13</v>
      </c>
      <c r="B36" s="15" t="s">
        <v>130</v>
      </c>
      <c r="C36" s="15" t="s">
        <v>131</v>
      </c>
      <c r="D36" s="15" t="s">
        <v>132</v>
      </c>
      <c r="E36" s="15" t="s">
        <v>133</v>
      </c>
      <c r="F36" s="16" t="s">
        <v>134</v>
      </c>
      <c r="G36" s="15" t="s">
        <v>135</v>
      </c>
      <c r="H36" s="16" t="s">
        <v>136</v>
      </c>
      <c r="I36" s="15"/>
      <c r="J36" s="15"/>
      <c r="K36" s="15">
        <v>2700</v>
      </c>
      <c r="L36" s="38">
        <v>2700</v>
      </c>
      <c r="M36" s="15"/>
      <c r="N36" s="15"/>
      <c r="O36" s="15"/>
      <c r="P36" s="15">
        <v>2165</v>
      </c>
      <c r="Q36" s="15">
        <v>1105</v>
      </c>
      <c r="R36" s="15"/>
      <c r="S36" s="15" t="s">
        <v>137</v>
      </c>
      <c r="T36" s="15" t="s">
        <v>138</v>
      </c>
      <c r="U36" s="44" t="s">
        <v>139</v>
      </c>
      <c r="V36" s="15" t="s">
        <v>65</v>
      </c>
      <c r="W36" s="15"/>
      <c r="X36" s="38">
        <v>2700</v>
      </c>
      <c r="Y36" s="15"/>
      <c r="Z36" s="15" t="s">
        <v>45</v>
      </c>
      <c r="AA36" s="15" t="s">
        <v>46</v>
      </c>
    </row>
    <row r="37" s="2" customFormat="1" ht="409" customHeight="1" spans="1:27">
      <c r="A37" s="15">
        <v>14</v>
      </c>
      <c r="B37" s="15" t="s">
        <v>140</v>
      </c>
      <c r="C37" s="16" t="s">
        <v>141</v>
      </c>
      <c r="D37" s="15" t="s">
        <v>132</v>
      </c>
      <c r="E37" s="15" t="s">
        <v>133</v>
      </c>
      <c r="F37" s="16" t="s">
        <v>142</v>
      </c>
      <c r="G37" s="15" t="s">
        <v>38</v>
      </c>
      <c r="H37" s="16" t="s">
        <v>143</v>
      </c>
      <c r="I37" s="15" t="s">
        <v>144</v>
      </c>
      <c r="J37" s="15">
        <v>55</v>
      </c>
      <c r="K37" s="15">
        <v>1563.38</v>
      </c>
      <c r="L37" s="39">
        <v>1563.38</v>
      </c>
      <c r="M37" s="15"/>
      <c r="N37" s="15"/>
      <c r="O37" s="15"/>
      <c r="P37" s="15">
        <v>8041</v>
      </c>
      <c r="Q37" s="15">
        <v>2777</v>
      </c>
      <c r="R37" s="15"/>
      <c r="S37" s="15" t="s">
        <v>145</v>
      </c>
      <c r="T37" s="15" t="s">
        <v>138</v>
      </c>
      <c r="U37" s="44" t="s">
        <v>139</v>
      </c>
      <c r="V37" s="15" t="s">
        <v>65</v>
      </c>
      <c r="W37" s="15"/>
      <c r="X37" s="39">
        <v>1563.38</v>
      </c>
      <c r="Y37" s="15"/>
      <c r="Z37" s="15" t="s">
        <v>45</v>
      </c>
      <c r="AA37" s="15" t="s">
        <v>46</v>
      </c>
    </row>
    <row r="38" s="2" customFormat="1" ht="409" customHeight="1" spans="1:27">
      <c r="A38" s="15">
        <v>15</v>
      </c>
      <c r="B38" s="15" t="s">
        <v>146</v>
      </c>
      <c r="C38" s="16" t="s">
        <v>147</v>
      </c>
      <c r="D38" s="15" t="s">
        <v>132</v>
      </c>
      <c r="E38" s="15" t="s">
        <v>133</v>
      </c>
      <c r="F38" s="16" t="s">
        <v>148</v>
      </c>
      <c r="G38" s="15" t="s">
        <v>38</v>
      </c>
      <c r="H38" s="16" t="s">
        <v>149</v>
      </c>
      <c r="I38" s="15" t="s">
        <v>144</v>
      </c>
      <c r="J38" s="15">
        <v>50</v>
      </c>
      <c r="K38" s="15">
        <v>723.25</v>
      </c>
      <c r="L38" s="39">
        <v>723.25</v>
      </c>
      <c r="M38" s="15"/>
      <c r="N38" s="15"/>
      <c r="O38" s="15"/>
      <c r="P38" s="15">
        <v>4670</v>
      </c>
      <c r="Q38" s="15">
        <v>2222</v>
      </c>
      <c r="R38" s="15"/>
      <c r="S38" s="15" t="s">
        <v>145</v>
      </c>
      <c r="T38" s="15" t="s">
        <v>138</v>
      </c>
      <c r="U38" s="44" t="s">
        <v>139</v>
      </c>
      <c r="V38" s="15" t="s">
        <v>65</v>
      </c>
      <c r="W38" s="15"/>
      <c r="X38" s="39">
        <v>723.25</v>
      </c>
      <c r="Y38" s="15"/>
      <c r="Z38" s="15" t="s">
        <v>45</v>
      </c>
      <c r="AA38" s="15" t="s">
        <v>46</v>
      </c>
    </row>
    <row r="39" s="2" customFormat="1" ht="409" customHeight="1" spans="1:27">
      <c r="A39" s="15">
        <v>16</v>
      </c>
      <c r="B39" s="15" t="s">
        <v>150</v>
      </c>
      <c r="C39" s="15" t="s">
        <v>151</v>
      </c>
      <c r="D39" s="15" t="s">
        <v>132</v>
      </c>
      <c r="E39" s="15" t="s">
        <v>133</v>
      </c>
      <c r="F39" s="16" t="s">
        <v>152</v>
      </c>
      <c r="G39" s="15" t="s">
        <v>38</v>
      </c>
      <c r="H39" s="16" t="s">
        <v>153</v>
      </c>
      <c r="I39" s="15" t="s">
        <v>144</v>
      </c>
      <c r="J39" s="15">
        <v>52</v>
      </c>
      <c r="K39" s="15">
        <v>976.716</v>
      </c>
      <c r="L39" s="40">
        <v>976.716</v>
      </c>
      <c r="M39" s="15"/>
      <c r="N39" s="15"/>
      <c r="O39" s="15"/>
      <c r="P39" s="15">
        <v>14708</v>
      </c>
      <c r="Q39" s="15">
        <v>4766</v>
      </c>
      <c r="R39" s="15"/>
      <c r="S39" s="15" t="s">
        <v>145</v>
      </c>
      <c r="T39" s="15" t="s">
        <v>138</v>
      </c>
      <c r="U39" s="44" t="s">
        <v>139</v>
      </c>
      <c r="V39" s="15" t="s">
        <v>65</v>
      </c>
      <c r="W39" s="15"/>
      <c r="X39" s="39">
        <v>976.716</v>
      </c>
      <c r="Y39" s="15"/>
      <c r="Z39" s="15" t="s">
        <v>45</v>
      </c>
      <c r="AA39" s="15" t="s">
        <v>46</v>
      </c>
    </row>
    <row r="40" s="2" customFormat="1" ht="356" customHeight="1" spans="1:27">
      <c r="A40" s="15">
        <v>17</v>
      </c>
      <c r="B40" s="15" t="s">
        <v>154</v>
      </c>
      <c r="C40" s="15" t="s">
        <v>155</v>
      </c>
      <c r="D40" s="23" t="s">
        <v>156</v>
      </c>
      <c r="E40" s="15" t="s">
        <v>36</v>
      </c>
      <c r="F40" s="16" t="s">
        <v>157</v>
      </c>
      <c r="G40" s="15" t="s">
        <v>38</v>
      </c>
      <c r="H40" s="24" t="s">
        <v>158</v>
      </c>
      <c r="I40" s="15"/>
      <c r="J40" s="15"/>
      <c r="K40" s="15">
        <v>460.45</v>
      </c>
      <c r="L40" s="39">
        <v>460.45</v>
      </c>
      <c r="M40" s="15"/>
      <c r="N40" s="15"/>
      <c r="O40" s="15"/>
      <c r="P40" s="15">
        <v>2877</v>
      </c>
      <c r="Q40" s="15">
        <v>2877</v>
      </c>
      <c r="R40" s="15"/>
      <c r="S40" s="15" t="s">
        <v>159</v>
      </c>
      <c r="T40" s="44" t="s">
        <v>160</v>
      </c>
      <c r="U40" s="44" t="s">
        <v>161</v>
      </c>
      <c r="V40" s="44" t="s">
        <v>162</v>
      </c>
      <c r="W40" s="15"/>
      <c r="X40" s="39">
        <v>455.75</v>
      </c>
      <c r="Y40" s="15"/>
      <c r="Z40" s="15" t="s">
        <v>45</v>
      </c>
      <c r="AA40" s="15" t="s">
        <v>46</v>
      </c>
    </row>
    <row r="41" s="2" customFormat="1" ht="309" customHeight="1" spans="1:27">
      <c r="A41" s="15">
        <v>18</v>
      </c>
      <c r="B41" s="15" t="s">
        <v>163</v>
      </c>
      <c r="C41" s="15" t="s">
        <v>164</v>
      </c>
      <c r="D41" s="15" t="s">
        <v>49</v>
      </c>
      <c r="E41" s="15" t="s">
        <v>36</v>
      </c>
      <c r="F41" s="16" t="s">
        <v>165</v>
      </c>
      <c r="G41" s="15" t="s">
        <v>38</v>
      </c>
      <c r="H41" s="16" t="s">
        <v>166</v>
      </c>
      <c r="I41" s="15"/>
      <c r="J41" s="15"/>
      <c r="K41" s="15">
        <v>100</v>
      </c>
      <c r="L41" s="38">
        <v>100</v>
      </c>
      <c r="M41" s="15"/>
      <c r="N41" s="15"/>
      <c r="O41" s="15"/>
      <c r="P41" s="15"/>
      <c r="Q41" s="15"/>
      <c r="R41" s="15"/>
      <c r="S41" s="15" t="s">
        <v>167</v>
      </c>
      <c r="T41" s="44" t="s">
        <v>160</v>
      </c>
      <c r="U41" s="44" t="s">
        <v>161</v>
      </c>
      <c r="V41" s="44" t="s">
        <v>162</v>
      </c>
      <c r="W41" s="15"/>
      <c r="X41" s="38">
        <v>100</v>
      </c>
      <c r="Y41" s="15"/>
      <c r="Z41" s="15" t="s">
        <v>45</v>
      </c>
      <c r="AA41" s="15" t="s">
        <v>46</v>
      </c>
    </row>
    <row r="42" s="2" customFormat="1" ht="326.1" customHeight="1" spans="1:27">
      <c r="A42" s="15">
        <v>19</v>
      </c>
      <c r="B42" s="15" t="s">
        <v>168</v>
      </c>
      <c r="C42" s="15" t="s">
        <v>169</v>
      </c>
      <c r="D42" s="15" t="s">
        <v>170</v>
      </c>
      <c r="E42" s="15" t="s">
        <v>36</v>
      </c>
      <c r="F42" s="16" t="s">
        <v>171</v>
      </c>
      <c r="G42" s="15" t="s">
        <v>38</v>
      </c>
      <c r="H42" s="16" t="s">
        <v>172</v>
      </c>
      <c r="I42" s="15" t="s">
        <v>173</v>
      </c>
      <c r="J42" s="15">
        <v>0.3</v>
      </c>
      <c r="K42" s="15">
        <v>803.4</v>
      </c>
      <c r="L42" s="37">
        <v>803.4</v>
      </c>
      <c r="M42" s="15"/>
      <c r="N42" s="15"/>
      <c r="O42" s="15"/>
      <c r="P42" s="15">
        <v>2520</v>
      </c>
      <c r="Q42" s="15">
        <v>2520</v>
      </c>
      <c r="R42" s="15"/>
      <c r="S42" s="17" t="s">
        <v>174</v>
      </c>
      <c r="T42" s="15" t="s">
        <v>175</v>
      </c>
      <c r="U42" s="15" t="s">
        <v>176</v>
      </c>
      <c r="V42" s="15" t="s">
        <v>177</v>
      </c>
      <c r="W42" s="15"/>
      <c r="X42" s="37">
        <v>728.1</v>
      </c>
      <c r="Y42" s="15"/>
      <c r="Z42" s="17" t="s">
        <v>45</v>
      </c>
      <c r="AA42" s="17" t="s">
        <v>46</v>
      </c>
    </row>
    <row r="43" s="2" customFormat="1" ht="326.1" customHeight="1" spans="1:27">
      <c r="A43" s="15"/>
      <c r="B43" s="15"/>
      <c r="C43" s="15"/>
      <c r="D43" s="15"/>
      <c r="E43" s="15"/>
      <c r="F43" s="16"/>
      <c r="G43" s="15"/>
      <c r="H43" s="16"/>
      <c r="I43" s="15"/>
      <c r="J43" s="15"/>
      <c r="K43" s="15"/>
      <c r="L43" s="37"/>
      <c r="M43" s="15"/>
      <c r="N43" s="15"/>
      <c r="O43" s="15"/>
      <c r="P43" s="15"/>
      <c r="Q43" s="15"/>
      <c r="R43" s="15"/>
      <c r="S43" s="19"/>
      <c r="T43" s="15"/>
      <c r="U43" s="15"/>
      <c r="V43" s="15"/>
      <c r="W43" s="15"/>
      <c r="X43" s="37"/>
      <c r="Y43" s="15"/>
      <c r="Z43" s="19"/>
      <c r="AA43" s="19"/>
    </row>
    <row r="44" s="2" customFormat="1" ht="326.1" customHeight="1" spans="1:27">
      <c r="A44" s="15"/>
      <c r="B44" s="15"/>
      <c r="C44" s="15"/>
      <c r="D44" s="15"/>
      <c r="E44" s="15"/>
      <c r="F44" s="16"/>
      <c r="G44" s="15"/>
      <c r="H44" s="16"/>
      <c r="I44" s="15"/>
      <c r="J44" s="15"/>
      <c r="K44" s="15"/>
      <c r="L44" s="37"/>
      <c r="M44" s="15"/>
      <c r="N44" s="15"/>
      <c r="O44" s="15"/>
      <c r="P44" s="15"/>
      <c r="Q44" s="15"/>
      <c r="R44" s="15"/>
      <c r="S44" s="19"/>
      <c r="T44" s="15"/>
      <c r="U44" s="15"/>
      <c r="V44" s="15"/>
      <c r="W44" s="15"/>
      <c r="X44" s="37"/>
      <c r="Y44" s="15"/>
      <c r="Z44" s="19"/>
      <c r="AA44" s="19"/>
    </row>
    <row r="45" s="2" customFormat="1" ht="405" customHeight="1" spans="1:27">
      <c r="A45" s="15"/>
      <c r="B45" s="15"/>
      <c r="C45" s="15"/>
      <c r="D45" s="15"/>
      <c r="E45" s="15"/>
      <c r="F45" s="16"/>
      <c r="G45" s="15"/>
      <c r="H45" s="16"/>
      <c r="I45" s="15"/>
      <c r="J45" s="15"/>
      <c r="K45" s="15"/>
      <c r="L45" s="37"/>
      <c r="M45" s="15"/>
      <c r="N45" s="15"/>
      <c r="O45" s="15"/>
      <c r="P45" s="15"/>
      <c r="Q45" s="15"/>
      <c r="R45" s="15"/>
      <c r="S45" s="19"/>
      <c r="T45" s="15"/>
      <c r="U45" s="15"/>
      <c r="V45" s="15"/>
      <c r="W45" s="15"/>
      <c r="X45" s="37"/>
      <c r="Y45" s="15"/>
      <c r="Z45" s="19"/>
      <c r="AA45" s="19"/>
    </row>
    <row r="46" s="2" customFormat="1" ht="326.1" customHeight="1" spans="1:27">
      <c r="A46" s="15"/>
      <c r="B46" s="15"/>
      <c r="C46" s="15"/>
      <c r="D46" s="15"/>
      <c r="E46" s="15"/>
      <c r="F46" s="16"/>
      <c r="G46" s="15"/>
      <c r="H46" s="16"/>
      <c r="I46" s="15"/>
      <c r="J46" s="15"/>
      <c r="K46" s="15"/>
      <c r="L46" s="37"/>
      <c r="M46" s="15"/>
      <c r="N46" s="15"/>
      <c r="O46" s="15"/>
      <c r="P46" s="15"/>
      <c r="Q46" s="15"/>
      <c r="R46" s="15"/>
      <c r="S46" s="19"/>
      <c r="T46" s="15"/>
      <c r="U46" s="15"/>
      <c r="V46" s="15"/>
      <c r="W46" s="15"/>
      <c r="X46" s="37"/>
      <c r="Y46" s="15"/>
      <c r="Z46" s="19"/>
      <c r="AA46" s="19"/>
    </row>
    <row r="47" s="2" customFormat="1" ht="405" customHeight="1" spans="1:27">
      <c r="A47" s="15"/>
      <c r="B47" s="15"/>
      <c r="C47" s="15"/>
      <c r="D47" s="15"/>
      <c r="E47" s="15"/>
      <c r="F47" s="16"/>
      <c r="G47" s="15"/>
      <c r="H47" s="16"/>
      <c r="I47" s="15"/>
      <c r="J47" s="15"/>
      <c r="K47" s="15"/>
      <c r="L47" s="37"/>
      <c r="M47" s="15"/>
      <c r="N47" s="15"/>
      <c r="O47" s="15"/>
      <c r="P47" s="15"/>
      <c r="Q47" s="15"/>
      <c r="R47" s="15"/>
      <c r="S47" s="19"/>
      <c r="T47" s="15"/>
      <c r="U47" s="15"/>
      <c r="V47" s="15"/>
      <c r="W47" s="15"/>
      <c r="X47" s="37"/>
      <c r="Y47" s="15"/>
      <c r="Z47" s="19"/>
      <c r="AA47" s="19"/>
    </row>
    <row r="48" s="2" customFormat="1" ht="326.1" customHeight="1" spans="1:27">
      <c r="A48" s="15"/>
      <c r="B48" s="15"/>
      <c r="C48" s="15"/>
      <c r="D48" s="15"/>
      <c r="E48" s="15"/>
      <c r="F48" s="16"/>
      <c r="G48" s="15"/>
      <c r="H48" s="16"/>
      <c r="I48" s="15"/>
      <c r="J48" s="15"/>
      <c r="K48" s="15"/>
      <c r="L48" s="37"/>
      <c r="M48" s="15"/>
      <c r="N48" s="15"/>
      <c r="O48" s="15"/>
      <c r="P48" s="15"/>
      <c r="Q48" s="15"/>
      <c r="R48" s="15"/>
      <c r="S48" s="21"/>
      <c r="T48" s="15"/>
      <c r="U48" s="15"/>
      <c r="V48" s="15"/>
      <c r="W48" s="15"/>
      <c r="X48" s="37"/>
      <c r="Y48" s="15"/>
      <c r="Z48" s="19"/>
      <c r="AA48" s="19"/>
    </row>
    <row r="49" s="1" customFormat="1" ht="114.05" customHeight="1" spans="1:27">
      <c r="A49" s="4"/>
      <c r="B49" s="4"/>
      <c r="C49" s="4"/>
      <c r="D49" s="4"/>
      <c r="E49" s="4"/>
      <c r="F49" s="5"/>
      <c r="G49" s="4"/>
      <c r="H49" s="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6"/>
      <c r="X49" s="6"/>
      <c r="Y49" s="6"/>
      <c r="Z49" s="6"/>
      <c r="AA49" s="6"/>
    </row>
    <row r="50" s="1" customFormat="1" spans="1:27">
      <c r="A50" s="4"/>
      <c r="B50" s="4"/>
      <c r="C50" s="4"/>
      <c r="D50" s="4"/>
      <c r="E50" s="4"/>
      <c r="F50" s="5"/>
      <c r="G50" s="4"/>
      <c r="H50" s="5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6"/>
      <c r="X50" s="6"/>
      <c r="Y50" s="6"/>
      <c r="Z50" s="6"/>
      <c r="AA50" s="6"/>
    </row>
    <row r="51" s="1" customFormat="1" ht="162.95" customHeight="1" spans="1:27">
      <c r="A51" s="4"/>
      <c r="B51" s="4"/>
      <c r="C51" s="4"/>
      <c r="D51" s="4"/>
      <c r="E51" s="4"/>
      <c r="F51" s="5"/>
      <c r="G51" s="4"/>
      <c r="H51" s="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6"/>
      <c r="X51" s="6"/>
      <c r="Y51" s="6"/>
      <c r="Z51" s="6"/>
      <c r="AA51" s="6"/>
    </row>
    <row r="52" s="1" customFormat="1" ht="93.05" customHeight="1" spans="1:27">
      <c r="A52" s="4"/>
      <c r="B52" s="4"/>
      <c r="C52" s="4"/>
      <c r="D52" s="4"/>
      <c r="E52" s="4"/>
      <c r="F52" s="5"/>
      <c r="G52" s="4"/>
      <c r="H52" s="5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6"/>
      <c r="X52" s="6"/>
      <c r="Y52" s="6"/>
      <c r="Z52" s="6"/>
      <c r="AA52" s="6"/>
    </row>
    <row r="53" s="1" customFormat="1" ht="208" customHeight="1" spans="1:27">
      <c r="A53" s="4"/>
      <c r="B53" s="4"/>
      <c r="C53" s="4"/>
      <c r="D53" s="4"/>
      <c r="E53" s="4"/>
      <c r="F53" s="5"/>
      <c r="G53" s="4"/>
      <c r="H53" s="5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6"/>
      <c r="X53" s="6"/>
      <c r="Y53" s="6"/>
      <c r="Z53" s="6"/>
      <c r="AA53" s="6"/>
    </row>
    <row r="54" s="1" customFormat="1" spans="1:27">
      <c r="A54" s="4"/>
      <c r="B54" s="4"/>
      <c r="C54" s="4"/>
      <c r="D54" s="4"/>
      <c r="E54" s="4"/>
      <c r="F54" s="5"/>
      <c r="G54" s="4"/>
      <c r="H54" s="5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6"/>
      <c r="X54" s="6"/>
      <c r="Y54" s="6"/>
      <c r="Z54" s="6"/>
      <c r="AA54" s="6"/>
    </row>
    <row r="55" s="1" customFormat="1" ht="265" customHeight="1" spans="1:27">
      <c r="A55" s="4"/>
      <c r="B55" s="4"/>
      <c r="C55" s="4"/>
      <c r="D55" s="4"/>
      <c r="E55" s="4"/>
      <c r="F55" s="5"/>
      <c r="G55" s="4"/>
      <c r="H55" s="5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6"/>
      <c r="X55" s="6"/>
      <c r="Y55" s="6"/>
      <c r="Z55" s="6"/>
      <c r="AA55" s="6"/>
    </row>
    <row r="56" s="1" customFormat="1" spans="1:27">
      <c r="A56" s="4"/>
      <c r="B56" s="4"/>
      <c r="C56" s="4"/>
      <c r="D56" s="4"/>
      <c r="E56" s="4"/>
      <c r="F56" s="5"/>
      <c r="G56" s="4"/>
      <c r="H56" s="5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6"/>
      <c r="X56" s="6"/>
      <c r="Y56" s="6"/>
      <c r="Z56" s="6"/>
      <c r="AA56" s="6"/>
    </row>
    <row r="57" s="1" customFormat="1" spans="1:27">
      <c r="A57" s="4"/>
      <c r="B57" s="4"/>
      <c r="C57" s="4"/>
      <c r="D57" s="4"/>
      <c r="E57" s="4"/>
      <c r="F57" s="5"/>
      <c r="G57" s="4"/>
      <c r="H57" s="5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6"/>
      <c r="X57" s="6"/>
      <c r="Y57" s="6"/>
      <c r="Z57" s="6"/>
      <c r="AA57" s="6"/>
    </row>
    <row r="58" s="1" customFormat="1" spans="1:27">
      <c r="A58" s="4"/>
      <c r="B58" s="4"/>
      <c r="C58" s="4"/>
      <c r="D58" s="4"/>
      <c r="E58" s="4"/>
      <c r="F58" s="5"/>
      <c r="G58" s="4"/>
      <c r="H58" s="5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6"/>
      <c r="X58" s="6"/>
      <c r="Y58" s="6"/>
      <c r="Z58" s="6"/>
      <c r="AA58" s="6"/>
    </row>
    <row r="59" s="1" customFormat="1" spans="1:27">
      <c r="A59" s="4"/>
      <c r="B59" s="4"/>
      <c r="C59" s="4"/>
      <c r="D59" s="4"/>
      <c r="E59" s="4"/>
      <c r="F59" s="5"/>
      <c r="G59" s="4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6"/>
      <c r="X59" s="6"/>
      <c r="Y59" s="6"/>
      <c r="Z59" s="6"/>
      <c r="AA59" s="6"/>
    </row>
    <row r="60" s="1" customFormat="1" spans="1:27">
      <c r="A60" s="4"/>
      <c r="B60" s="4"/>
      <c r="C60" s="4"/>
      <c r="D60" s="4"/>
      <c r="E60" s="4"/>
      <c r="F60" s="5"/>
      <c r="G60" s="4"/>
      <c r="H60" s="5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6"/>
      <c r="X60" s="6"/>
      <c r="Y60" s="6"/>
      <c r="Z60" s="6"/>
      <c r="AA60" s="6"/>
    </row>
    <row r="61" s="1" customFormat="1" spans="1:27">
      <c r="A61" s="4"/>
      <c r="B61" s="4"/>
      <c r="C61" s="4"/>
      <c r="D61" s="4"/>
      <c r="E61" s="4"/>
      <c r="F61" s="5"/>
      <c r="G61" s="4"/>
      <c r="H61" s="5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6"/>
      <c r="X61" s="6"/>
      <c r="Y61" s="6"/>
      <c r="Z61" s="6"/>
      <c r="AA61" s="6"/>
    </row>
    <row r="62" s="1" customFormat="1" spans="1:27">
      <c r="A62" s="4"/>
      <c r="B62" s="4"/>
      <c r="C62" s="4"/>
      <c r="D62" s="4"/>
      <c r="E62" s="4"/>
      <c r="F62" s="5"/>
      <c r="G62" s="4"/>
      <c r="H62" s="5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6"/>
      <c r="X62" s="6"/>
      <c r="Y62" s="6"/>
      <c r="Z62" s="6"/>
      <c r="AA62" s="6"/>
    </row>
    <row r="63" s="1" customFormat="1" ht="125.15" customHeight="1" spans="1:27">
      <c r="A63" s="4"/>
      <c r="B63" s="4"/>
      <c r="C63" s="4"/>
      <c r="D63" s="4"/>
      <c r="E63" s="4"/>
      <c r="F63" s="5"/>
      <c r="G63" s="4"/>
      <c r="H63" s="5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6"/>
      <c r="X63" s="6"/>
      <c r="Y63" s="6"/>
      <c r="Z63" s="6"/>
      <c r="AA63" s="6"/>
    </row>
    <row r="64" s="1" customFormat="1" ht="111.95" customHeight="1" spans="1:27">
      <c r="A64" s="4"/>
      <c r="B64" s="4"/>
      <c r="C64" s="4"/>
      <c r="D64" s="4"/>
      <c r="E64" s="4"/>
      <c r="F64" s="5"/>
      <c r="G64" s="4"/>
      <c r="H64" s="5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6"/>
      <c r="X64" s="6"/>
      <c r="Y64" s="6"/>
      <c r="Z64" s="6"/>
      <c r="AA64" s="6"/>
    </row>
    <row r="65" s="1" customFormat="1" ht="138" customHeight="1" spans="1:27">
      <c r="A65" s="4"/>
      <c r="B65" s="4"/>
      <c r="C65" s="4"/>
      <c r="D65" s="4"/>
      <c r="E65" s="4"/>
      <c r="F65" s="5"/>
      <c r="G65" s="4"/>
      <c r="H65" s="5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6"/>
      <c r="X65" s="6"/>
      <c r="Y65" s="6"/>
      <c r="Z65" s="6"/>
      <c r="AA65" s="6"/>
    </row>
    <row r="66" s="1" customFormat="1" spans="1:27">
      <c r="A66" s="4"/>
      <c r="B66" s="4"/>
      <c r="C66" s="4"/>
      <c r="D66" s="4"/>
      <c r="E66" s="4"/>
      <c r="F66" s="5"/>
      <c r="G66" s="4"/>
      <c r="H66" s="5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6"/>
      <c r="X66" s="6"/>
      <c r="Y66" s="6"/>
      <c r="Z66" s="6"/>
      <c r="AA66" s="6"/>
    </row>
    <row r="67" s="1" customFormat="1" ht="147.95" customHeight="1" spans="1:27">
      <c r="A67" s="4"/>
      <c r="B67" s="4"/>
      <c r="C67" s="4"/>
      <c r="D67" s="4"/>
      <c r="E67" s="4"/>
      <c r="F67" s="5"/>
      <c r="G67" s="4"/>
      <c r="H67" s="5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6"/>
      <c r="X67" s="6"/>
      <c r="Y67" s="6"/>
      <c r="Z67" s="6"/>
      <c r="AA67" s="6"/>
    </row>
    <row r="68" s="1" customFormat="1" spans="1:27">
      <c r="A68" s="4"/>
      <c r="B68" s="4"/>
      <c r="C68" s="4"/>
      <c r="D68" s="4"/>
      <c r="E68" s="4"/>
      <c r="F68" s="5"/>
      <c r="G68" s="4"/>
      <c r="H68" s="5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6"/>
      <c r="X68" s="6"/>
      <c r="Y68" s="6"/>
      <c r="Z68" s="6"/>
      <c r="AA68" s="6"/>
    </row>
    <row r="69" s="1" customFormat="1" ht="110.1" customHeight="1" spans="1:27">
      <c r="A69" s="4"/>
      <c r="B69" s="4"/>
      <c r="C69" s="4"/>
      <c r="D69" s="4"/>
      <c r="E69" s="4"/>
      <c r="F69" s="5"/>
      <c r="G69" s="4"/>
      <c r="H69" s="5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6"/>
      <c r="X69" s="6"/>
      <c r="Y69" s="6"/>
      <c r="Z69" s="6"/>
      <c r="AA69" s="6"/>
    </row>
    <row r="70" s="1" customFormat="1" ht="105" customHeight="1" spans="1:27">
      <c r="A70" s="4"/>
      <c r="B70" s="4"/>
      <c r="C70" s="4"/>
      <c r="D70" s="4"/>
      <c r="E70" s="4"/>
      <c r="F70" s="5"/>
      <c r="G70" s="4"/>
      <c r="H70" s="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6"/>
      <c r="X70" s="6"/>
      <c r="Y70" s="6"/>
      <c r="Z70" s="6"/>
      <c r="AA70" s="6"/>
    </row>
    <row r="71" s="1" customFormat="1" spans="1:27">
      <c r="A71" s="4"/>
      <c r="B71" s="4"/>
      <c r="C71" s="4"/>
      <c r="D71" s="4"/>
      <c r="E71" s="4"/>
      <c r="F71" s="5"/>
      <c r="G71" s="4"/>
      <c r="H71" s="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6"/>
      <c r="X71" s="6"/>
      <c r="Y71" s="6"/>
      <c r="Z71" s="6"/>
      <c r="AA71" s="6"/>
    </row>
    <row r="72" s="1" customFormat="1" spans="1:27">
      <c r="A72" s="4"/>
      <c r="B72" s="4"/>
      <c r="C72" s="4"/>
      <c r="D72" s="4"/>
      <c r="E72" s="4"/>
      <c r="F72" s="5"/>
      <c r="G72" s="4"/>
      <c r="H72" s="5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6"/>
      <c r="X72" s="6"/>
      <c r="Y72" s="6"/>
      <c r="Z72" s="6"/>
      <c r="AA72" s="6"/>
    </row>
    <row r="73" s="1" customFormat="1" ht="110.1" customHeight="1" spans="1:27">
      <c r="A73" s="4"/>
      <c r="B73" s="4"/>
      <c r="C73" s="4"/>
      <c r="D73" s="4"/>
      <c r="E73" s="4"/>
      <c r="F73" s="5"/>
      <c r="G73" s="4"/>
      <c r="H73" s="5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6"/>
      <c r="X73" s="6"/>
      <c r="Y73" s="6"/>
      <c r="Z73" s="6"/>
      <c r="AA73" s="6"/>
    </row>
    <row r="74" s="1" customFormat="1" spans="1:27">
      <c r="A74" s="4"/>
      <c r="B74" s="4"/>
      <c r="C74" s="4"/>
      <c r="D74" s="4"/>
      <c r="E74" s="4"/>
      <c r="F74" s="5"/>
      <c r="G74" s="4"/>
      <c r="H74" s="5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6"/>
      <c r="X74" s="6"/>
      <c r="Y74" s="6"/>
      <c r="Z74" s="6"/>
      <c r="AA74" s="6"/>
    </row>
    <row r="75" s="1" customFormat="1" spans="1:27">
      <c r="A75" s="4"/>
      <c r="B75" s="4"/>
      <c r="C75" s="4"/>
      <c r="D75" s="4"/>
      <c r="E75" s="4"/>
      <c r="F75" s="5"/>
      <c r="G75" s="4"/>
      <c r="H75" s="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6"/>
      <c r="X75" s="6"/>
      <c r="Y75" s="6"/>
      <c r="Z75" s="6"/>
      <c r="AA75" s="6"/>
    </row>
    <row r="76" s="1" customFormat="1" ht="123" customHeight="1" spans="1:27">
      <c r="A76" s="4"/>
      <c r="B76" s="4"/>
      <c r="C76" s="4"/>
      <c r="D76" s="4"/>
      <c r="E76" s="4"/>
      <c r="F76" s="5"/>
      <c r="G76" s="4"/>
      <c r="H76" s="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6"/>
      <c r="X76" s="6"/>
      <c r="Y76" s="6"/>
      <c r="Z76" s="6"/>
      <c r="AA76" s="6"/>
    </row>
    <row r="77" s="1" customFormat="1" ht="140.15" customHeight="1" spans="1:27">
      <c r="A77" s="4"/>
      <c r="B77" s="4"/>
      <c r="C77" s="4"/>
      <c r="D77" s="4"/>
      <c r="E77" s="4"/>
      <c r="F77" s="5"/>
      <c r="G77" s="4"/>
      <c r="H77" s="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6"/>
      <c r="X77" s="6"/>
      <c r="Y77" s="6"/>
      <c r="Z77" s="6"/>
      <c r="AA77" s="6"/>
    </row>
    <row r="78" s="1" customFormat="1" ht="201.95" customHeight="1" spans="1:27">
      <c r="A78" s="4"/>
      <c r="B78" s="4"/>
      <c r="C78" s="4"/>
      <c r="D78" s="4"/>
      <c r="E78" s="4"/>
      <c r="F78" s="5"/>
      <c r="G78" s="4"/>
      <c r="H78" s="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6"/>
      <c r="X78" s="6"/>
      <c r="Y78" s="6"/>
      <c r="Z78" s="6"/>
      <c r="AA78" s="6"/>
    </row>
    <row r="79" s="1" customFormat="1" ht="138" customHeight="1" spans="1:27">
      <c r="A79" s="4"/>
      <c r="B79" s="4"/>
      <c r="C79" s="4"/>
      <c r="D79" s="4"/>
      <c r="E79" s="4"/>
      <c r="F79" s="5"/>
      <c r="G79" s="4"/>
      <c r="H79" s="5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6"/>
      <c r="X79" s="6"/>
      <c r="Y79" s="6"/>
      <c r="Z79" s="6"/>
      <c r="AA79" s="6"/>
    </row>
    <row r="80" s="1" customFormat="1" ht="111.95" customHeight="1" spans="1:27">
      <c r="A80" s="4"/>
      <c r="B80" s="4"/>
      <c r="C80" s="4"/>
      <c r="D80" s="4"/>
      <c r="E80" s="4"/>
      <c r="F80" s="5"/>
      <c r="G80" s="4"/>
      <c r="H80" s="5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6"/>
      <c r="X80" s="6"/>
      <c r="Y80" s="6"/>
      <c r="Z80" s="6"/>
      <c r="AA80" s="6"/>
    </row>
    <row r="81" s="1" customFormat="1" spans="1:27">
      <c r="A81" s="4"/>
      <c r="B81" s="4"/>
      <c r="C81" s="4"/>
      <c r="D81" s="4"/>
      <c r="E81" s="4"/>
      <c r="F81" s="5"/>
      <c r="G81" s="4"/>
      <c r="H81" s="5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6"/>
      <c r="X81" s="6"/>
      <c r="Y81" s="6"/>
      <c r="Z81" s="6"/>
      <c r="AA81" s="6"/>
    </row>
    <row r="82" s="1" customFormat="1" spans="1:27">
      <c r="A82" s="4"/>
      <c r="B82" s="4"/>
      <c r="C82" s="4"/>
      <c r="D82" s="4"/>
      <c r="E82" s="4"/>
      <c r="F82" s="5"/>
      <c r="G82" s="4"/>
      <c r="H82" s="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6"/>
      <c r="X82" s="6"/>
      <c r="Y82" s="6"/>
      <c r="Z82" s="6"/>
      <c r="AA82" s="6"/>
    </row>
    <row r="83" s="1" customFormat="1" spans="1:27">
      <c r="A83" s="4"/>
      <c r="B83" s="4"/>
      <c r="C83" s="4"/>
      <c r="D83" s="4"/>
      <c r="E83" s="4"/>
      <c r="F83" s="5"/>
      <c r="G83" s="4"/>
      <c r="H83" s="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6"/>
      <c r="X83" s="6"/>
      <c r="Y83" s="6"/>
      <c r="Z83" s="6"/>
      <c r="AA83" s="6"/>
    </row>
    <row r="84" s="1" customFormat="1" spans="1:27">
      <c r="A84" s="4"/>
      <c r="B84" s="4"/>
      <c r="C84" s="4"/>
      <c r="D84" s="4"/>
      <c r="E84" s="4"/>
      <c r="F84" s="5"/>
      <c r="G84" s="4"/>
      <c r="H84" s="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6"/>
      <c r="X84" s="6"/>
      <c r="Y84" s="6"/>
      <c r="Z84" s="6"/>
      <c r="AA84" s="6"/>
    </row>
    <row r="85" s="1" customFormat="1" spans="1:27">
      <c r="A85" s="4"/>
      <c r="B85" s="4"/>
      <c r="C85" s="4"/>
      <c r="D85" s="4"/>
      <c r="E85" s="4"/>
      <c r="F85" s="5"/>
      <c r="G85" s="4"/>
      <c r="H85" s="5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6"/>
      <c r="X85" s="6"/>
      <c r="Y85" s="6"/>
      <c r="Z85" s="6"/>
      <c r="AA85" s="6"/>
    </row>
    <row r="86" s="1" customFormat="1" ht="189.05" customHeight="1" spans="1:27">
      <c r="A86" s="4"/>
      <c r="B86" s="4"/>
      <c r="C86" s="4"/>
      <c r="D86" s="4"/>
      <c r="E86" s="4"/>
      <c r="F86" s="5"/>
      <c r="G86" s="4"/>
      <c r="H86" s="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6"/>
      <c r="X86" s="6"/>
      <c r="Y86" s="6"/>
      <c r="Z86" s="6"/>
      <c r="AA86" s="6"/>
    </row>
    <row r="87" s="1" customFormat="1" spans="1:27">
      <c r="A87" s="4"/>
      <c r="B87" s="4"/>
      <c r="C87" s="4"/>
      <c r="D87" s="4"/>
      <c r="E87" s="4"/>
      <c r="F87" s="5"/>
      <c r="G87" s="4"/>
      <c r="H87" s="5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6"/>
      <c r="X87" s="6"/>
      <c r="Y87" s="6"/>
      <c r="Z87" s="6"/>
      <c r="AA87" s="6"/>
    </row>
    <row r="88" s="1" customFormat="1" spans="1:27">
      <c r="A88" s="4"/>
      <c r="B88" s="4"/>
      <c r="C88" s="4"/>
      <c r="D88" s="4"/>
      <c r="E88" s="4"/>
      <c r="F88" s="5"/>
      <c r="G88" s="4"/>
      <c r="H88" s="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6"/>
      <c r="X88" s="6"/>
      <c r="Y88" s="6"/>
      <c r="Z88" s="6"/>
      <c r="AA88" s="6"/>
    </row>
    <row r="89" s="1" customFormat="1" spans="1:27">
      <c r="A89" s="4"/>
      <c r="B89" s="4"/>
      <c r="C89" s="4"/>
      <c r="D89" s="4"/>
      <c r="E89" s="4"/>
      <c r="F89" s="5"/>
      <c r="G89" s="4"/>
      <c r="H89" s="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6"/>
      <c r="X89" s="6"/>
      <c r="Y89" s="6"/>
      <c r="Z89" s="6"/>
      <c r="AA89" s="6"/>
    </row>
    <row r="90" s="1" customFormat="1" spans="1:27">
      <c r="A90" s="4"/>
      <c r="B90" s="4"/>
      <c r="C90" s="4"/>
      <c r="D90" s="4"/>
      <c r="E90" s="4"/>
      <c r="F90" s="5"/>
      <c r="G90" s="4"/>
      <c r="H90" s="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6"/>
      <c r="X90" s="6"/>
      <c r="Y90" s="6"/>
      <c r="Z90" s="6"/>
      <c r="AA90" s="6"/>
    </row>
    <row r="91" s="1" customFormat="1" spans="1:27">
      <c r="A91" s="4"/>
      <c r="B91" s="4"/>
      <c r="C91" s="4"/>
      <c r="D91" s="4"/>
      <c r="E91" s="4"/>
      <c r="F91" s="5"/>
      <c r="G91" s="4"/>
      <c r="H91" s="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6"/>
      <c r="X91" s="6"/>
      <c r="Y91" s="6"/>
      <c r="Z91" s="6"/>
      <c r="AA91" s="6"/>
    </row>
    <row r="92" s="1" customFormat="1" spans="1:27">
      <c r="A92" s="4"/>
      <c r="B92" s="4"/>
      <c r="C92" s="4"/>
      <c r="D92" s="4"/>
      <c r="E92" s="4"/>
      <c r="F92" s="5"/>
      <c r="G92" s="4"/>
      <c r="H92" s="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6"/>
      <c r="X92" s="6"/>
      <c r="Y92" s="6"/>
      <c r="Z92" s="6"/>
      <c r="AA92" s="6"/>
    </row>
    <row r="93" s="1" customFormat="1" ht="134.1" customHeight="1" spans="6:6">
      <c r="F93" s="5"/>
    </row>
    <row r="94" s="1" customFormat="1" spans="1:27">
      <c r="A94" s="4"/>
      <c r="B94" s="4"/>
      <c r="C94" s="4"/>
      <c r="D94" s="4"/>
      <c r="E94" s="4"/>
      <c r="F94" s="5"/>
      <c r="G94" s="4"/>
      <c r="H94" s="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6"/>
      <c r="X94" s="6"/>
      <c r="Y94" s="6"/>
      <c r="Z94" s="6"/>
      <c r="AA94" s="6"/>
    </row>
    <row r="95" s="1" customFormat="1" spans="1:27">
      <c r="A95" s="4"/>
      <c r="B95" s="4"/>
      <c r="C95" s="4"/>
      <c r="D95" s="4"/>
      <c r="E95" s="4"/>
      <c r="F95" s="5"/>
      <c r="G95" s="4"/>
      <c r="H95" s="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6"/>
      <c r="X95" s="6"/>
      <c r="Y95" s="6"/>
      <c r="Z95" s="6"/>
      <c r="AA95" s="6"/>
    </row>
    <row r="96" s="1" customFormat="1" spans="1:27">
      <c r="A96" s="4"/>
      <c r="B96" s="4"/>
      <c r="C96" s="4"/>
      <c r="D96" s="4"/>
      <c r="E96" s="4"/>
      <c r="F96" s="5"/>
      <c r="G96" s="4"/>
      <c r="H96" s="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6"/>
      <c r="X96" s="6"/>
      <c r="Y96" s="6"/>
      <c r="Z96" s="6"/>
      <c r="AA96" s="6"/>
    </row>
    <row r="97" s="1" customFormat="1" ht="83.15" customHeight="1" spans="1:27">
      <c r="A97" s="4"/>
      <c r="B97" s="4"/>
      <c r="C97" s="4"/>
      <c r="D97" s="4"/>
      <c r="E97" s="4"/>
      <c r="F97" s="5"/>
      <c r="G97" s="4"/>
      <c r="H97" s="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6"/>
      <c r="X97" s="6"/>
      <c r="Y97" s="6"/>
      <c r="Z97" s="6"/>
      <c r="AA97" s="6"/>
    </row>
    <row r="98" s="1" customFormat="1" spans="1:27">
      <c r="A98" s="4"/>
      <c r="B98" s="4"/>
      <c r="C98" s="4"/>
      <c r="D98" s="4"/>
      <c r="E98" s="4"/>
      <c r="F98" s="5"/>
      <c r="G98" s="4"/>
      <c r="H98" s="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6"/>
      <c r="X98" s="6"/>
      <c r="Y98" s="6"/>
      <c r="Z98" s="6"/>
      <c r="AA98" s="6"/>
    </row>
    <row r="99" s="1" customFormat="1" spans="1:27">
      <c r="A99" s="4"/>
      <c r="B99" s="4"/>
      <c r="C99" s="4"/>
      <c r="D99" s="4"/>
      <c r="E99" s="4"/>
      <c r="F99" s="5"/>
      <c r="G99" s="4"/>
      <c r="H99" s="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6"/>
      <c r="X99" s="6"/>
      <c r="Y99" s="6"/>
      <c r="Z99" s="6"/>
      <c r="AA99" s="6"/>
    </row>
    <row r="100" s="1" customFormat="1" spans="1:27">
      <c r="A100" s="4"/>
      <c r="B100" s="4"/>
      <c r="C100" s="4"/>
      <c r="D100" s="4"/>
      <c r="E100" s="4"/>
      <c r="F100" s="5"/>
      <c r="G100" s="4"/>
      <c r="H100" s="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6"/>
      <c r="X100" s="6"/>
      <c r="Y100" s="6"/>
      <c r="Z100" s="6"/>
      <c r="AA100" s="6"/>
    </row>
    <row r="101" s="1" customFormat="1" spans="1:27">
      <c r="A101" s="4"/>
      <c r="B101" s="4"/>
      <c r="C101" s="4"/>
      <c r="D101" s="4"/>
      <c r="E101" s="4"/>
      <c r="F101" s="5"/>
      <c r="G101" s="4"/>
      <c r="H101" s="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6"/>
      <c r="X101" s="6"/>
      <c r="Y101" s="6"/>
      <c r="Z101" s="6"/>
      <c r="AA101" s="6"/>
    </row>
    <row r="102" s="1" customFormat="1" spans="1:27">
      <c r="A102" s="4"/>
      <c r="B102" s="4"/>
      <c r="C102" s="4"/>
      <c r="D102" s="4"/>
      <c r="E102" s="4"/>
      <c r="F102" s="5"/>
      <c r="G102" s="4"/>
      <c r="H102" s="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6"/>
      <c r="X102" s="6"/>
      <c r="Y102" s="6"/>
      <c r="Z102" s="6"/>
      <c r="AA102" s="6"/>
    </row>
    <row r="103" s="1" customFormat="1" spans="1:27">
      <c r="A103" s="4"/>
      <c r="B103" s="4"/>
      <c r="C103" s="4"/>
      <c r="D103" s="4"/>
      <c r="E103" s="4"/>
      <c r="F103" s="5"/>
      <c r="G103" s="4"/>
      <c r="H103" s="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6"/>
      <c r="X103" s="6"/>
      <c r="Y103" s="6"/>
      <c r="Z103" s="6"/>
      <c r="AA103" s="6"/>
    </row>
    <row r="104" s="1" customFormat="1" spans="1:27">
      <c r="A104" s="4"/>
      <c r="B104" s="4"/>
      <c r="C104" s="4"/>
      <c r="D104" s="4"/>
      <c r="E104" s="4"/>
      <c r="F104" s="5"/>
      <c r="G104" s="4"/>
      <c r="H104" s="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6"/>
      <c r="X104" s="6"/>
      <c r="Y104" s="6"/>
      <c r="Z104" s="6"/>
      <c r="AA104" s="6"/>
    </row>
    <row r="105" s="1" customFormat="1" spans="1:27">
      <c r="A105" s="4"/>
      <c r="B105" s="4"/>
      <c r="C105" s="4"/>
      <c r="D105" s="4"/>
      <c r="E105" s="4"/>
      <c r="F105" s="5"/>
      <c r="G105" s="4"/>
      <c r="H105" s="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6"/>
      <c r="X105" s="6"/>
      <c r="Y105" s="6"/>
      <c r="Z105" s="6"/>
      <c r="AA105" s="6"/>
    </row>
    <row r="106" s="1" customFormat="1" spans="1:27">
      <c r="A106" s="4"/>
      <c r="B106" s="4"/>
      <c r="C106" s="4"/>
      <c r="D106" s="4"/>
      <c r="E106" s="4"/>
      <c r="F106" s="5"/>
      <c r="G106" s="4"/>
      <c r="H106" s="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6"/>
      <c r="X106" s="6"/>
      <c r="Y106" s="6"/>
      <c r="Z106" s="6"/>
      <c r="AA106" s="6"/>
    </row>
    <row r="107" s="1" customFormat="1" spans="1:27">
      <c r="A107" s="4"/>
      <c r="B107" s="4"/>
      <c r="C107" s="4"/>
      <c r="D107" s="4"/>
      <c r="E107" s="4"/>
      <c r="F107" s="5"/>
      <c r="G107" s="4"/>
      <c r="H107" s="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6"/>
      <c r="X107" s="6"/>
      <c r="Y107" s="6"/>
      <c r="Z107" s="6"/>
      <c r="AA107" s="6"/>
    </row>
    <row r="108" s="1" customFormat="1" spans="1:27">
      <c r="A108" s="4"/>
      <c r="B108" s="4"/>
      <c r="C108" s="4"/>
      <c r="D108" s="4"/>
      <c r="E108" s="4"/>
      <c r="F108" s="5"/>
      <c r="G108" s="4"/>
      <c r="H108" s="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6"/>
      <c r="X108" s="6"/>
      <c r="Y108" s="6"/>
      <c r="Z108" s="6"/>
      <c r="AA108" s="6"/>
    </row>
    <row r="109" s="1" customFormat="1" spans="1:27">
      <c r="A109" s="4"/>
      <c r="B109" s="4"/>
      <c r="C109" s="4"/>
      <c r="D109" s="4"/>
      <c r="E109" s="4"/>
      <c r="F109" s="5"/>
      <c r="G109" s="4"/>
      <c r="H109" s="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6"/>
      <c r="X109" s="6"/>
      <c r="Y109" s="6"/>
      <c r="Z109" s="6"/>
      <c r="AA109" s="6"/>
    </row>
    <row r="110" s="1" customFormat="1" spans="1:27">
      <c r="A110" s="4"/>
      <c r="B110" s="4"/>
      <c r="C110" s="4"/>
      <c r="D110" s="4"/>
      <c r="E110" s="4"/>
      <c r="F110" s="5"/>
      <c r="G110" s="4"/>
      <c r="H110" s="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6"/>
      <c r="X110" s="6"/>
      <c r="Y110" s="6"/>
      <c r="Z110" s="6"/>
      <c r="AA110" s="6"/>
    </row>
    <row r="111" s="1" customFormat="1" spans="1:27">
      <c r="A111" s="4"/>
      <c r="B111" s="4"/>
      <c r="C111" s="4"/>
      <c r="D111" s="4"/>
      <c r="E111" s="4"/>
      <c r="F111" s="5"/>
      <c r="G111" s="4"/>
      <c r="H111" s="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6"/>
      <c r="X111" s="6"/>
      <c r="Y111" s="6"/>
      <c r="Z111" s="6"/>
      <c r="AA111" s="6"/>
    </row>
    <row r="112" s="1" customFormat="1" spans="1:27">
      <c r="A112" s="4"/>
      <c r="B112" s="4"/>
      <c r="C112" s="4"/>
      <c r="D112" s="4"/>
      <c r="E112" s="4"/>
      <c r="F112" s="5"/>
      <c r="G112" s="4"/>
      <c r="H112" s="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6"/>
      <c r="X112" s="6"/>
      <c r="Y112" s="6"/>
      <c r="Z112" s="6"/>
      <c r="AA112" s="6"/>
    </row>
    <row r="113" s="1" customFormat="1" spans="1:27">
      <c r="A113" s="4"/>
      <c r="B113" s="4"/>
      <c r="C113" s="4"/>
      <c r="D113" s="4"/>
      <c r="E113" s="4"/>
      <c r="F113" s="5"/>
      <c r="G113" s="4"/>
      <c r="H113" s="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6"/>
      <c r="X113" s="6"/>
      <c r="Y113" s="6"/>
      <c r="Z113" s="6"/>
      <c r="AA113" s="6"/>
    </row>
    <row r="114" s="3" customFormat="1" ht="14.25" spans="6:6">
      <c r="F114" s="47"/>
    </row>
    <row r="115" s="3" customFormat="1" ht="14.25" spans="6:6">
      <c r="F115" s="47"/>
    </row>
    <row r="116" s="3" customFormat="1" ht="14.25" spans="6:6">
      <c r="F116" s="47"/>
    </row>
    <row r="117" s="1" customFormat="1" spans="1:27">
      <c r="A117" s="4"/>
      <c r="B117" s="4"/>
      <c r="C117" s="4"/>
      <c r="D117" s="4"/>
      <c r="E117" s="4"/>
      <c r="F117" s="5"/>
      <c r="G117" s="4"/>
      <c r="H117" s="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6"/>
      <c r="X117" s="6"/>
      <c r="Y117" s="6"/>
      <c r="Z117" s="6"/>
      <c r="AA117" s="6"/>
    </row>
    <row r="118" s="1" customFormat="1" spans="1:27">
      <c r="A118" s="4"/>
      <c r="B118" s="4"/>
      <c r="C118" s="4"/>
      <c r="D118" s="4"/>
      <c r="E118" s="4"/>
      <c r="F118" s="5"/>
      <c r="G118" s="4"/>
      <c r="H118" s="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6"/>
      <c r="X118" s="6"/>
      <c r="Y118" s="6"/>
      <c r="Z118" s="6"/>
      <c r="AA118" s="6"/>
    </row>
    <row r="119" s="1" customFormat="1" ht="123" customHeight="1" spans="1:27">
      <c r="A119" s="4"/>
      <c r="B119" s="4"/>
      <c r="C119" s="4"/>
      <c r="D119" s="4"/>
      <c r="E119" s="4"/>
      <c r="F119" s="5"/>
      <c r="G119" s="4"/>
      <c r="H119" s="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6"/>
      <c r="X119" s="6"/>
      <c r="Y119" s="6"/>
      <c r="Z119" s="6"/>
      <c r="AA119" s="6"/>
    </row>
    <row r="120" s="1" customFormat="1" ht="131.1" customHeight="1" spans="1:27">
      <c r="A120" s="4"/>
      <c r="B120" s="4"/>
      <c r="C120" s="4"/>
      <c r="D120" s="4"/>
      <c r="E120" s="4"/>
      <c r="F120" s="5"/>
      <c r="G120" s="4"/>
      <c r="H120" s="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6"/>
      <c r="X120" s="6"/>
      <c r="Y120" s="6"/>
      <c r="Z120" s="6"/>
      <c r="AA120" s="6"/>
    </row>
    <row r="121" s="1" customFormat="1" spans="1:27">
      <c r="A121" s="4"/>
      <c r="B121" s="4"/>
      <c r="C121" s="4"/>
      <c r="D121" s="4"/>
      <c r="E121" s="4"/>
      <c r="F121" s="5"/>
      <c r="G121" s="4"/>
      <c r="H121" s="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6"/>
      <c r="X121" s="6"/>
      <c r="Y121" s="6"/>
      <c r="Z121" s="6"/>
      <c r="AA121" s="6"/>
    </row>
    <row r="122" s="1" customFormat="1" spans="1:27">
      <c r="A122" s="4"/>
      <c r="B122" s="4"/>
      <c r="C122" s="4"/>
      <c r="D122" s="4"/>
      <c r="E122" s="4"/>
      <c r="F122" s="5"/>
      <c r="G122" s="4"/>
      <c r="H122" s="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6"/>
      <c r="X122" s="6"/>
      <c r="Y122" s="6"/>
      <c r="Z122" s="6"/>
      <c r="AA122" s="6"/>
    </row>
    <row r="123" s="1" customFormat="1" spans="1:27">
      <c r="A123" s="4"/>
      <c r="B123" s="4"/>
      <c r="C123" s="4"/>
      <c r="D123" s="4"/>
      <c r="E123" s="4"/>
      <c r="F123" s="5"/>
      <c r="G123" s="4"/>
      <c r="H123" s="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6"/>
      <c r="X123" s="6"/>
      <c r="Y123" s="6"/>
      <c r="Z123" s="6"/>
      <c r="AA123" s="6"/>
    </row>
    <row r="124" s="1" customFormat="1" spans="1:27">
      <c r="A124" s="4"/>
      <c r="B124" s="4"/>
      <c r="C124" s="4"/>
      <c r="D124" s="4"/>
      <c r="E124" s="4"/>
      <c r="F124" s="5"/>
      <c r="G124" s="4"/>
      <c r="H124" s="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6"/>
      <c r="X124" s="6"/>
      <c r="Y124" s="6"/>
      <c r="Z124" s="6"/>
      <c r="AA124" s="6"/>
    </row>
    <row r="125" s="1" customFormat="1" spans="1:27">
      <c r="A125" s="4"/>
      <c r="B125" s="4"/>
      <c r="C125" s="4"/>
      <c r="D125" s="4"/>
      <c r="E125" s="4"/>
      <c r="F125" s="5"/>
      <c r="G125" s="4"/>
      <c r="H125" s="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6"/>
      <c r="X125" s="6"/>
      <c r="Y125" s="6"/>
      <c r="Z125" s="6"/>
      <c r="AA125" s="6"/>
    </row>
    <row r="126" s="1" customFormat="1" spans="1:27">
      <c r="A126" s="4"/>
      <c r="B126" s="4"/>
      <c r="C126" s="4"/>
      <c r="D126" s="4"/>
      <c r="E126" s="4"/>
      <c r="F126" s="5"/>
      <c r="G126" s="4"/>
      <c r="H126" s="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6"/>
      <c r="X126" s="6"/>
      <c r="Y126" s="6"/>
      <c r="Z126" s="6"/>
      <c r="AA126" s="6"/>
    </row>
    <row r="127" s="1" customFormat="1" spans="1:27">
      <c r="A127" s="4"/>
      <c r="B127" s="4"/>
      <c r="C127" s="4"/>
      <c r="D127" s="4"/>
      <c r="E127" s="4"/>
      <c r="F127" s="5"/>
      <c r="G127" s="4"/>
      <c r="H127" s="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6"/>
      <c r="X127" s="6"/>
      <c r="Y127" s="6"/>
      <c r="Z127" s="6"/>
      <c r="AA127" s="6"/>
    </row>
    <row r="128" s="1" customFormat="1" spans="1:27">
      <c r="A128" s="4"/>
      <c r="B128" s="4"/>
      <c r="C128" s="4"/>
      <c r="D128" s="4"/>
      <c r="E128" s="4"/>
      <c r="F128" s="5"/>
      <c r="G128" s="4"/>
      <c r="H128" s="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6"/>
      <c r="X128" s="6"/>
      <c r="Y128" s="6"/>
      <c r="Z128" s="6"/>
      <c r="AA128" s="6"/>
    </row>
    <row r="129" s="1" customFormat="1" spans="1:27">
      <c r="A129" s="4"/>
      <c r="B129" s="4"/>
      <c r="C129" s="4"/>
      <c r="D129" s="4"/>
      <c r="E129" s="4"/>
      <c r="F129" s="5"/>
      <c r="G129" s="4"/>
      <c r="H129" s="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6"/>
      <c r="X129" s="6"/>
      <c r="Y129" s="6"/>
      <c r="Z129" s="6"/>
      <c r="AA129" s="6"/>
    </row>
    <row r="130" s="1" customFormat="1" spans="1:27">
      <c r="A130" s="4"/>
      <c r="B130" s="4"/>
      <c r="C130" s="4"/>
      <c r="D130" s="4"/>
      <c r="E130" s="4"/>
      <c r="F130" s="5"/>
      <c r="G130" s="4"/>
      <c r="H130" s="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6"/>
      <c r="X130" s="6"/>
      <c r="Y130" s="6"/>
      <c r="Z130" s="6"/>
      <c r="AA130" s="6"/>
    </row>
    <row r="131" s="1" customFormat="1" spans="1:27">
      <c r="A131" s="4"/>
      <c r="B131" s="4"/>
      <c r="C131" s="4"/>
      <c r="D131" s="4"/>
      <c r="E131" s="4"/>
      <c r="F131" s="5"/>
      <c r="G131" s="4"/>
      <c r="H131" s="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6"/>
      <c r="X131" s="6"/>
      <c r="Y131" s="6"/>
      <c r="Z131" s="6"/>
      <c r="AA131" s="6"/>
    </row>
    <row r="132" s="1" customFormat="1" spans="1:27">
      <c r="A132" s="4"/>
      <c r="B132" s="4"/>
      <c r="C132" s="4"/>
      <c r="D132" s="4"/>
      <c r="E132" s="4"/>
      <c r="F132" s="5"/>
      <c r="G132" s="4"/>
      <c r="H132" s="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6"/>
      <c r="X132" s="6"/>
      <c r="Y132" s="6"/>
      <c r="Z132" s="6"/>
      <c r="AA132" s="6"/>
    </row>
    <row r="133" s="1" customFormat="1" spans="1:27">
      <c r="A133" s="4"/>
      <c r="B133" s="4"/>
      <c r="C133" s="4"/>
      <c r="D133" s="4"/>
      <c r="E133" s="4"/>
      <c r="F133" s="5"/>
      <c r="G133" s="4"/>
      <c r="H133" s="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6"/>
      <c r="X133" s="6"/>
      <c r="Y133" s="6"/>
      <c r="Z133" s="6"/>
      <c r="AA133" s="6"/>
    </row>
    <row r="134" s="1" customFormat="1" spans="1:27">
      <c r="A134" s="4"/>
      <c r="B134" s="4"/>
      <c r="C134" s="4"/>
      <c r="D134" s="4"/>
      <c r="E134" s="4"/>
      <c r="F134" s="5"/>
      <c r="G134" s="4"/>
      <c r="H134" s="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6"/>
      <c r="X134" s="6"/>
      <c r="Y134" s="6"/>
      <c r="Z134" s="6"/>
      <c r="AA134" s="6"/>
    </row>
    <row r="135" s="1" customFormat="1" spans="1:27">
      <c r="A135" s="4"/>
      <c r="B135" s="4"/>
      <c r="C135" s="4"/>
      <c r="D135" s="4"/>
      <c r="E135" s="4"/>
      <c r="F135" s="5"/>
      <c r="G135" s="4"/>
      <c r="H135" s="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6"/>
      <c r="X135" s="6"/>
      <c r="Y135" s="6"/>
      <c r="Z135" s="6"/>
      <c r="AA135" s="6"/>
    </row>
    <row r="136" s="1" customFormat="1" spans="1:27">
      <c r="A136" s="4"/>
      <c r="B136" s="4"/>
      <c r="C136" s="4"/>
      <c r="D136" s="4"/>
      <c r="E136" s="4"/>
      <c r="F136" s="5"/>
      <c r="G136" s="4"/>
      <c r="H136" s="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6"/>
      <c r="X136" s="6"/>
      <c r="Y136" s="6"/>
      <c r="Z136" s="6"/>
      <c r="AA136" s="6"/>
    </row>
    <row r="137" s="1" customFormat="1" spans="1:27">
      <c r="A137" s="4"/>
      <c r="B137" s="4"/>
      <c r="C137" s="4"/>
      <c r="D137" s="4"/>
      <c r="E137" s="4"/>
      <c r="F137" s="5"/>
      <c r="G137" s="4"/>
      <c r="H137" s="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6"/>
      <c r="X137" s="6"/>
      <c r="Y137" s="6"/>
      <c r="Z137" s="6"/>
      <c r="AA137" s="6"/>
    </row>
    <row r="138" s="1" customFormat="1" spans="1:27">
      <c r="A138" s="4"/>
      <c r="B138" s="4"/>
      <c r="C138" s="4"/>
      <c r="D138" s="4"/>
      <c r="E138" s="4"/>
      <c r="F138" s="5"/>
      <c r="G138" s="4"/>
      <c r="H138" s="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6"/>
      <c r="X138" s="6"/>
      <c r="Y138" s="6"/>
      <c r="Z138" s="6"/>
      <c r="AA138" s="6"/>
    </row>
    <row r="139" s="1" customFormat="1" spans="1:27">
      <c r="A139" s="4"/>
      <c r="B139" s="4"/>
      <c r="C139" s="4"/>
      <c r="D139" s="4"/>
      <c r="E139" s="4"/>
      <c r="F139" s="5"/>
      <c r="G139" s="4"/>
      <c r="H139" s="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6"/>
      <c r="X139" s="6"/>
      <c r="Y139" s="6"/>
      <c r="Z139" s="6"/>
      <c r="AA139" s="6"/>
    </row>
    <row r="140" s="1" customFormat="1" spans="1:27">
      <c r="A140" s="4"/>
      <c r="B140" s="4"/>
      <c r="C140" s="4"/>
      <c r="D140" s="4"/>
      <c r="E140" s="4"/>
      <c r="F140" s="5"/>
      <c r="G140" s="4"/>
      <c r="H140" s="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6"/>
      <c r="X140" s="6"/>
      <c r="Y140" s="6"/>
      <c r="Z140" s="6"/>
      <c r="AA140" s="6"/>
    </row>
    <row r="141" s="1" customFormat="1" ht="108" customHeight="1" spans="1:27">
      <c r="A141" s="4"/>
      <c r="B141" s="4"/>
      <c r="C141" s="4"/>
      <c r="D141" s="4"/>
      <c r="E141" s="4"/>
      <c r="F141" s="5"/>
      <c r="G141" s="4"/>
      <c r="H141" s="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6"/>
      <c r="X141" s="6"/>
      <c r="Y141" s="6"/>
      <c r="Z141" s="6"/>
      <c r="AA141" s="6"/>
    </row>
    <row r="142" s="1" customFormat="1" ht="191.15" customHeight="1" spans="1:27">
      <c r="A142" s="4"/>
      <c r="B142" s="4"/>
      <c r="C142" s="4"/>
      <c r="D142" s="4"/>
      <c r="E142" s="4"/>
      <c r="F142" s="5"/>
      <c r="G142" s="4"/>
      <c r="H142" s="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6"/>
      <c r="X142" s="6"/>
      <c r="Y142" s="6"/>
      <c r="Z142" s="6"/>
      <c r="AA142" s="6"/>
    </row>
    <row r="143" s="1" customFormat="1" spans="1:27">
      <c r="A143" s="4"/>
      <c r="B143" s="4"/>
      <c r="C143" s="4"/>
      <c r="D143" s="4"/>
      <c r="E143" s="4"/>
      <c r="F143" s="5"/>
      <c r="G143" s="4"/>
      <c r="H143" s="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6"/>
      <c r="X143" s="6"/>
      <c r="Y143" s="6"/>
      <c r="Z143" s="6"/>
      <c r="AA143" s="6"/>
    </row>
    <row r="144" s="1" customFormat="1" spans="1:27">
      <c r="A144" s="4"/>
      <c r="B144" s="4"/>
      <c r="C144" s="4"/>
      <c r="D144" s="4"/>
      <c r="E144" s="4"/>
      <c r="F144" s="5"/>
      <c r="G144" s="4"/>
      <c r="H144" s="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6"/>
      <c r="X144" s="6"/>
      <c r="Y144" s="6"/>
      <c r="Z144" s="6"/>
      <c r="AA144" s="6"/>
    </row>
    <row r="145" s="1" customFormat="1" spans="1:27">
      <c r="A145" s="4"/>
      <c r="B145" s="4"/>
      <c r="C145" s="4"/>
      <c r="D145" s="4"/>
      <c r="E145" s="4"/>
      <c r="F145" s="5"/>
      <c r="G145" s="4"/>
      <c r="H145" s="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6"/>
      <c r="X145" s="6"/>
      <c r="Y145" s="6"/>
      <c r="Z145" s="6"/>
      <c r="AA145" s="6"/>
    </row>
    <row r="146" s="1" customFormat="1" ht="251.15" customHeight="1" spans="1:27">
      <c r="A146" s="4"/>
      <c r="B146" s="4"/>
      <c r="C146" s="4"/>
      <c r="D146" s="4"/>
      <c r="E146" s="4"/>
      <c r="F146" s="5"/>
      <c r="G146" s="4"/>
      <c r="H146" s="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6"/>
      <c r="X146" s="6"/>
      <c r="Y146" s="6"/>
      <c r="Z146" s="6"/>
      <c r="AA146" s="6"/>
    </row>
    <row r="147" s="1" customFormat="1" ht="20.1" customHeight="1" spans="1:27">
      <c r="A147" s="4"/>
      <c r="B147" s="4"/>
      <c r="C147" s="4"/>
      <c r="D147" s="4"/>
      <c r="E147" s="4"/>
      <c r="F147" s="5"/>
      <c r="G147" s="4"/>
      <c r="H147" s="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6"/>
      <c r="X147" s="6"/>
      <c r="Y147" s="6"/>
      <c r="Z147" s="6"/>
      <c r="AA147" s="6"/>
    </row>
  </sheetData>
  <autoFilter ref="A7:AA48">
    <extLst/>
  </autoFilter>
  <mergeCells count="214">
    <mergeCell ref="A2:R2"/>
    <mergeCell ref="A3:F3"/>
    <mergeCell ref="N3:T3"/>
    <mergeCell ref="L4:O4"/>
    <mergeCell ref="P4:R4"/>
    <mergeCell ref="L5:M5"/>
    <mergeCell ref="C7:H7"/>
    <mergeCell ref="A4:A6"/>
    <mergeCell ref="A8:A9"/>
    <mergeCell ref="A14:A15"/>
    <mergeCell ref="A17:A23"/>
    <mergeCell ref="A24:A30"/>
    <mergeCell ref="A31:A32"/>
    <mergeCell ref="A34:A35"/>
    <mergeCell ref="A42:A48"/>
    <mergeCell ref="B4:B6"/>
    <mergeCell ref="B8:B9"/>
    <mergeCell ref="B14:B15"/>
    <mergeCell ref="B17:B23"/>
    <mergeCell ref="B24:B30"/>
    <mergeCell ref="B31:B32"/>
    <mergeCell ref="B34:B35"/>
    <mergeCell ref="B42:B48"/>
    <mergeCell ref="C4:C6"/>
    <mergeCell ref="C8:C9"/>
    <mergeCell ref="C14:C15"/>
    <mergeCell ref="C17:C23"/>
    <mergeCell ref="C24:C30"/>
    <mergeCell ref="C31:C32"/>
    <mergeCell ref="C34:C35"/>
    <mergeCell ref="C42:C48"/>
    <mergeCell ref="D4:D6"/>
    <mergeCell ref="D8:D9"/>
    <mergeCell ref="D14:D15"/>
    <mergeCell ref="D17:D23"/>
    <mergeCell ref="D24:D30"/>
    <mergeCell ref="D31:D32"/>
    <mergeCell ref="D34:D35"/>
    <mergeCell ref="D42:D48"/>
    <mergeCell ref="E4:E6"/>
    <mergeCell ref="E8:E9"/>
    <mergeCell ref="E14:E15"/>
    <mergeCell ref="E17:E23"/>
    <mergeCell ref="E24:E30"/>
    <mergeCell ref="E31:E32"/>
    <mergeCell ref="E34:E35"/>
    <mergeCell ref="E42:E48"/>
    <mergeCell ref="F4:F6"/>
    <mergeCell ref="F8:F9"/>
    <mergeCell ref="F14:F15"/>
    <mergeCell ref="F17:F23"/>
    <mergeCell ref="F24:F30"/>
    <mergeCell ref="F31:F32"/>
    <mergeCell ref="F34:F35"/>
    <mergeCell ref="F42:F48"/>
    <mergeCell ref="G4:G6"/>
    <mergeCell ref="G8:G9"/>
    <mergeCell ref="G14:G15"/>
    <mergeCell ref="G17:G23"/>
    <mergeCell ref="G24:G30"/>
    <mergeCell ref="G31:G32"/>
    <mergeCell ref="G34:G35"/>
    <mergeCell ref="G42:G48"/>
    <mergeCell ref="H4:H6"/>
    <mergeCell ref="H8:H9"/>
    <mergeCell ref="H14:H15"/>
    <mergeCell ref="H17:H23"/>
    <mergeCell ref="H24:H30"/>
    <mergeCell ref="H31:H32"/>
    <mergeCell ref="H34:H35"/>
    <mergeCell ref="H42:H48"/>
    <mergeCell ref="I4:I6"/>
    <mergeCell ref="I8:I9"/>
    <mergeCell ref="I14:I15"/>
    <mergeCell ref="I17:I23"/>
    <mergeCell ref="I24:I30"/>
    <mergeCell ref="I31:I32"/>
    <mergeCell ref="I34:I35"/>
    <mergeCell ref="I42:I48"/>
    <mergeCell ref="J4:J6"/>
    <mergeCell ref="J8:J9"/>
    <mergeCell ref="J14:J15"/>
    <mergeCell ref="J17:J23"/>
    <mergeCell ref="J24:J30"/>
    <mergeCell ref="J31:J32"/>
    <mergeCell ref="J34:J35"/>
    <mergeCell ref="J42:J48"/>
    <mergeCell ref="K4:K6"/>
    <mergeCell ref="K8:K9"/>
    <mergeCell ref="K14:K15"/>
    <mergeCell ref="K17:K23"/>
    <mergeCell ref="K24:K30"/>
    <mergeCell ref="K31:K32"/>
    <mergeCell ref="K34:K35"/>
    <mergeCell ref="K42:K48"/>
    <mergeCell ref="L8:L9"/>
    <mergeCell ref="L14:L15"/>
    <mergeCell ref="L17:L23"/>
    <mergeCell ref="L24:L30"/>
    <mergeCell ref="L31:L32"/>
    <mergeCell ref="L34:L35"/>
    <mergeCell ref="L42:L48"/>
    <mergeCell ref="M8:M9"/>
    <mergeCell ref="M14:M15"/>
    <mergeCell ref="M17:M23"/>
    <mergeCell ref="M24:M30"/>
    <mergeCell ref="M31:M32"/>
    <mergeCell ref="M34:M35"/>
    <mergeCell ref="M42:M48"/>
    <mergeCell ref="N5:N6"/>
    <mergeCell ref="N8:N9"/>
    <mergeCell ref="N14:N15"/>
    <mergeCell ref="N17:N23"/>
    <mergeCell ref="N24:N30"/>
    <mergeCell ref="N31:N32"/>
    <mergeCell ref="N34:N35"/>
    <mergeCell ref="N42:N48"/>
    <mergeCell ref="O5:O6"/>
    <mergeCell ref="O8:O9"/>
    <mergeCell ref="O14:O15"/>
    <mergeCell ref="O17:O23"/>
    <mergeCell ref="O24:O30"/>
    <mergeCell ref="O31:O32"/>
    <mergeCell ref="O34:O35"/>
    <mergeCell ref="O42:O48"/>
    <mergeCell ref="P5:P6"/>
    <mergeCell ref="P8:P9"/>
    <mergeCell ref="P14:P15"/>
    <mergeCell ref="P17:P23"/>
    <mergeCell ref="P24:P30"/>
    <mergeCell ref="P31:P32"/>
    <mergeCell ref="P34:P35"/>
    <mergeCell ref="P42:P48"/>
    <mergeCell ref="Q5:Q6"/>
    <mergeCell ref="Q8:Q9"/>
    <mergeCell ref="Q14:Q15"/>
    <mergeCell ref="Q17:Q23"/>
    <mergeCell ref="Q24:Q30"/>
    <mergeCell ref="Q31:Q32"/>
    <mergeCell ref="Q34:Q35"/>
    <mergeCell ref="Q42:Q48"/>
    <mergeCell ref="R5:R6"/>
    <mergeCell ref="R8:R9"/>
    <mergeCell ref="R14:R15"/>
    <mergeCell ref="R17:R23"/>
    <mergeCell ref="R24:R30"/>
    <mergeCell ref="R31:R32"/>
    <mergeCell ref="R34:R35"/>
    <mergeCell ref="R42:R48"/>
    <mergeCell ref="S4:S6"/>
    <mergeCell ref="S8:S9"/>
    <mergeCell ref="S14:S15"/>
    <mergeCell ref="S17:S23"/>
    <mergeCell ref="S24:S30"/>
    <mergeCell ref="S31:S32"/>
    <mergeCell ref="S34:S35"/>
    <mergeCell ref="S42:S48"/>
    <mergeCell ref="T4:T6"/>
    <mergeCell ref="T8:T9"/>
    <mergeCell ref="T14:T15"/>
    <mergeCell ref="T17:T23"/>
    <mergeCell ref="T24:T30"/>
    <mergeCell ref="T31:T32"/>
    <mergeCell ref="T34:T35"/>
    <mergeCell ref="T42:T48"/>
    <mergeCell ref="U4:U6"/>
    <mergeCell ref="U8:U9"/>
    <mergeCell ref="U14:U15"/>
    <mergeCell ref="U17:U23"/>
    <mergeCell ref="U24:U30"/>
    <mergeCell ref="U31:U32"/>
    <mergeCell ref="U34:U35"/>
    <mergeCell ref="U42:U48"/>
    <mergeCell ref="V4:V6"/>
    <mergeCell ref="V8:V9"/>
    <mergeCell ref="V14:V15"/>
    <mergeCell ref="V17:V23"/>
    <mergeCell ref="V24:V30"/>
    <mergeCell ref="V31:V32"/>
    <mergeCell ref="V34:V35"/>
    <mergeCell ref="V42:V48"/>
    <mergeCell ref="W4:W6"/>
    <mergeCell ref="W8:W9"/>
    <mergeCell ref="W14:W15"/>
    <mergeCell ref="W17:W23"/>
    <mergeCell ref="W24:W30"/>
    <mergeCell ref="W31:W32"/>
    <mergeCell ref="W34:W35"/>
    <mergeCell ref="W42:W48"/>
    <mergeCell ref="X4:X6"/>
    <mergeCell ref="X8:X9"/>
    <mergeCell ref="X14:X15"/>
    <mergeCell ref="X31:X32"/>
    <mergeCell ref="X34:X35"/>
    <mergeCell ref="X42:X48"/>
    <mergeCell ref="Y4:Y6"/>
    <mergeCell ref="Y8:Y9"/>
    <mergeCell ref="Y14:Y15"/>
    <mergeCell ref="Y31:Y32"/>
    <mergeCell ref="Y34:Y35"/>
    <mergeCell ref="Y42:Y48"/>
    <mergeCell ref="Z8:Z9"/>
    <mergeCell ref="Z14:Z15"/>
    <mergeCell ref="Z31:Z32"/>
    <mergeCell ref="Z34:Z35"/>
    <mergeCell ref="Z42:Z48"/>
    <mergeCell ref="AA8:AA9"/>
    <mergeCell ref="AA14:AA15"/>
    <mergeCell ref="AA31:AA32"/>
    <mergeCell ref="AA34:AA35"/>
    <mergeCell ref="AA42:AA48"/>
    <mergeCell ref="AB8:AB9"/>
    <mergeCell ref="AB14:AB15"/>
    <mergeCell ref="AB34:AB35"/>
  </mergeCells>
  <pageMargins left="0.357638888888889" right="0.357638888888889" top="0.409027777777778" bottom="0.2125" header="0.5" footer="0.5"/>
  <pageSetup paperSize="8" scale="13" fitToHeight="0" orientation="landscape" horizontalDpi="600"/>
  <headerFooter/>
  <rowBreaks count="6" manualBreakCount="6">
    <brk id="16" max="16383" man="1"/>
    <brk id="23" max="16383" man="1"/>
    <brk id="48" max="16383" man="1"/>
    <brk id="48" max="16383" man="1"/>
    <brk id="50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H20"/>
  <sheetViews>
    <sheetView topLeftCell="C1" workbookViewId="0">
      <selection activeCell="J24" sqref="J24"/>
    </sheetView>
  </sheetViews>
  <sheetFormatPr defaultColWidth="9" defaultRowHeight="14.25" outlineLevelCol="7"/>
  <sheetData>
    <row r="1" spans="5:8">
      <c r="E1">
        <v>282</v>
      </c>
      <c r="F1">
        <v>35825</v>
      </c>
      <c r="H1" t="s">
        <v>178</v>
      </c>
    </row>
    <row r="2" spans="5:6">
      <c r="E2">
        <v>259</v>
      </c>
      <c r="F2">
        <v>33625</v>
      </c>
    </row>
    <row r="3" spans="5:6">
      <c r="E3">
        <v>1025</v>
      </c>
      <c r="F3">
        <v>160375</v>
      </c>
    </row>
    <row r="4" spans="5:6">
      <c r="E4">
        <v>249</v>
      </c>
      <c r="F4">
        <v>35100</v>
      </c>
    </row>
    <row r="5" spans="5:6">
      <c r="E5">
        <v>683</v>
      </c>
      <c r="F5">
        <v>86225</v>
      </c>
    </row>
    <row r="6" spans="5:6">
      <c r="E6">
        <v>335</v>
      </c>
      <c r="F6">
        <v>50525</v>
      </c>
    </row>
    <row r="7" spans="5:6">
      <c r="E7">
        <v>1195</v>
      </c>
      <c r="F7">
        <v>157850</v>
      </c>
    </row>
    <row r="8" spans="5:6">
      <c r="E8">
        <v>208</v>
      </c>
      <c r="F8">
        <v>32700</v>
      </c>
    </row>
    <row r="9" spans="5:6">
      <c r="E9">
        <f>SUM(E1:E8)</f>
        <v>4236</v>
      </c>
      <c r="F9">
        <f>SUM(F1:F8)</f>
        <v>592225</v>
      </c>
    </row>
    <row r="10" spans="8:8">
      <c r="H10" t="s">
        <v>179</v>
      </c>
    </row>
    <row r="12" spans="5:6">
      <c r="E12">
        <v>20</v>
      </c>
      <c r="F12">
        <v>34621</v>
      </c>
    </row>
    <row r="13" spans="5:6">
      <c r="E13">
        <v>27</v>
      </c>
      <c r="F13">
        <v>46291</v>
      </c>
    </row>
    <row r="14" spans="5:6">
      <c r="E14">
        <v>342</v>
      </c>
      <c r="F14">
        <v>662467</v>
      </c>
    </row>
    <row r="15" spans="5:6">
      <c r="E15">
        <v>123</v>
      </c>
      <c r="F15">
        <v>225231</v>
      </c>
    </row>
    <row r="16" spans="5:6">
      <c r="E16">
        <v>102</v>
      </c>
      <c r="F16">
        <v>186720</v>
      </c>
    </row>
    <row r="17" spans="5:6">
      <c r="E17">
        <v>159</v>
      </c>
      <c r="F17">
        <v>291361</v>
      </c>
    </row>
    <row r="18" spans="5:6">
      <c r="E18">
        <v>89</v>
      </c>
      <c r="F18">
        <v>167659</v>
      </c>
    </row>
    <row r="19" spans="5:6">
      <c r="E19">
        <v>24</v>
      </c>
      <c r="F19">
        <v>53293</v>
      </c>
    </row>
    <row r="20" spans="5:6">
      <c r="E20">
        <f>SUM(E12:E19)</f>
        <v>886</v>
      </c>
      <c r="F20">
        <f>SUM(F12:F19)</f>
        <v>1667643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和田市2020年第一批中央扶贫发展资金项目计划表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张青</dc:creator>
  <cp:lastModifiedBy>Administrator</cp:lastModifiedBy>
  <dcterms:created xsi:type="dcterms:W3CDTF">2019-11-01T14:42:00Z</dcterms:created>
  <dcterms:modified xsi:type="dcterms:W3CDTF">2020-01-07T05:31:27Z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